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GAP" sheetId="2" r:id="rId1"/>
    <sheet name="GAP" sheetId="1" r:id="rId2"/>
  </sheets>
  <calcPr calcId="124519"/>
</workbook>
</file>

<file path=xl/calcChain.xml><?xml version="1.0" encoding="utf-8"?>
<calcChain xmlns="http://schemas.openxmlformats.org/spreadsheetml/2006/main">
  <c r="L119" i="1"/>
  <c r="D13" i="2"/>
  <c r="C13"/>
  <c r="H112" i="1" l="1"/>
  <c r="H106"/>
  <c r="H105" l="1"/>
</calcChain>
</file>

<file path=xl/sharedStrings.xml><?xml version="1.0" encoding="utf-8"?>
<sst xmlns="http://schemas.openxmlformats.org/spreadsheetml/2006/main" count="355" uniqueCount="163">
  <si>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</si>
  <si>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</si>
  <si>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</si>
  <si>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</si>
  <si>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</si>
  <si>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</si>
  <si>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</si>
  <si>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</si>
  <si>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</si>
  <si>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</si>
  <si>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</si>
  <si>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</si>
  <si>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</si>
  <si>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</si>
  <si>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ราย</t>
  </si>
  <si>
    <t>แปลง</t>
  </si>
  <si>
    <t xml:space="preserve"> ศวพ.พังงา</t>
  </si>
  <si>
    <t>โครงการยกระดับคุณภาพมาตรฐานสินค้าเกษตร</t>
  </si>
  <si>
    <t>ตัวอย่าง</t>
  </si>
  <si>
    <t>ฟาร์ม</t>
  </si>
  <si>
    <t>แห่ง</t>
  </si>
  <si>
    <t>ศพช.พังงา</t>
  </si>
  <si>
    <t>สนง.ปศุสัตว์ จ.</t>
  </si>
  <si>
    <t>ม.ค.-มี.ค.63</t>
  </si>
  <si>
    <t>เม.ย.-มิ.ย.63</t>
  </si>
  <si>
    <t>(พืชเศรษฐกิจ)</t>
  </si>
  <si>
    <t xml:space="preserve">          1) จัดกระบวนการเรียนรู้การจัดการศัตรูพืชตระกูลปาล์ม</t>
  </si>
  <si>
    <t>-</t>
  </si>
  <si>
    <t>เมือง</t>
  </si>
  <si>
    <t xml:space="preserve">          1) จัดทำแปลงส่งเสริมการจัดการศัตรูยางพารา</t>
  </si>
  <si>
    <t>แบบมีส่วนร่วมตามกระบวนการโรงเรียนเกษตรกร</t>
  </si>
  <si>
    <t>100/1</t>
  </si>
  <si>
    <t>ราย/แปลง</t>
  </si>
  <si>
    <t>125/1</t>
  </si>
  <si>
    <t>ต.ค.62-ก.ย.63</t>
  </si>
  <si>
    <t>ท้ายเหมือง</t>
  </si>
  <si>
    <t>2. กิจกรรมพัฒนาคุณภาพสินค้าประมงสู่มาตรฐาน</t>
  </si>
  <si>
    <t xml:space="preserve">   2.1 ควบคุมกำกับดูแลสินค้าประมงให้เป็นไปตามมาตรฐาน</t>
  </si>
  <si>
    <t xml:space="preserve">       2.1.1 ตรวจสอบและรับรองมาตรฐานฟาร์มเพาะเลี้ยงสัตว์น้ำ</t>
  </si>
  <si>
    <t xml:space="preserve">          1) จำนวนฟาร์มสัตว์น้ำชายฝั่งที่เข้าตรวจประเมินมาตรฐาน GAP/CoC</t>
  </si>
  <si>
    <t xml:space="preserve">       2.1.2 ตรวจวิเคราะห์คุณภาพวัตถุดิบสัตว์น้ำจากแหล่งเพาะเลี้ยง</t>
  </si>
  <si>
    <t xml:space="preserve">สัตว์น้ำชายฝั่ง      </t>
  </si>
  <si>
    <t xml:space="preserve">          1) ตรวจวิเคราะห์วัตถุดิบสัตว์น้ำเพื่อการรับรองฟาร์ม</t>
  </si>
  <si>
    <t xml:space="preserve">          2) ให้บริการเกษตรกรด้านตรวจวิเคราะห์สารตกค้างและปัจจัยการผลิต</t>
  </si>
  <si>
    <t xml:space="preserve">          3) ตรวจวิเคราะห์เพื่อการเฝ้าระวังสารตกค้างจากการเพาะเลี้ยง</t>
  </si>
  <si>
    <t>สัตว์น้ำชายฝั่ง (NRCP)</t>
  </si>
  <si>
    <t xml:space="preserve">          4) ตรวจวิเคราะห์เพื่อการเฝ้าระวังและติดตามสารตกค้างชนิดใหม่</t>
  </si>
  <si>
    <t>ที่มีการนำมาใช้ในการเพาะเลี้ยงสัตว์น้ำ</t>
  </si>
  <si>
    <t>ทับปุด,เมือง,ตะกั่วทุ่ง,ตะกั่วป่า,คุระบุรี</t>
  </si>
  <si>
    <t>1. กิจกรรมตรวจรับรองสินค้าเกษตร GAP พืช</t>
  </si>
  <si>
    <t xml:space="preserve">    1.1 ตรวจต่ออายุ</t>
  </si>
  <si>
    <t xml:space="preserve">    1.2 ตรวจแปลงยังไม่ได้ Q</t>
  </si>
  <si>
    <t xml:space="preserve">    1.3 เก็บตัวอย่าง</t>
  </si>
  <si>
    <t>ต.ค.62 - ก.ย.63</t>
  </si>
  <si>
    <t>ก.ย.62 - ต.ค.63</t>
  </si>
  <si>
    <t xml:space="preserve">                - ไม้ผล (แปลงทั่วไป)</t>
  </si>
  <si>
    <t xml:space="preserve">                - ไม้ผล (แปลงใหญ่ 10 ราย และทั่วไป 5 ราย)</t>
  </si>
  <si>
    <t>กะปง</t>
  </si>
  <si>
    <t>ตะกั่วทุ่ง</t>
  </si>
  <si>
    <t>ตะกั่วป่า</t>
  </si>
  <si>
    <t>เกาะยาว</t>
  </si>
  <si>
    <t>พ.ย .- ธ.ค.63</t>
  </si>
  <si>
    <t>ม.ค. - เม.ย.63</t>
  </si>
  <si>
    <t xml:space="preserve">                - ติดตามและลงข้อมูลในระบบออนไลน์</t>
  </si>
  <si>
    <t>ทุกอำเภอ ยกเว้นเกาะยาว</t>
  </si>
  <si>
    <t xml:space="preserve">   - เก็บตัวอย่างปัสสาวะสุกรตรวจสอบสารเร่งเนื้อแดง</t>
  </si>
  <si>
    <t xml:space="preserve">   4.1 ตรวจประเมินโรงฆ่าสัตว์ตามเกณฑ์มาตรฐานฮาลาล</t>
  </si>
  <si>
    <t xml:space="preserve">   4.1 ตรวจประเมินสถานที่จำหน่ายเนื้อสัตว์ตามเกณฑ์มาตรฐานฮาลาล</t>
  </si>
  <si>
    <t xml:space="preserve"> ก.ค.63</t>
  </si>
  <si>
    <t xml:space="preserve">   - เก็บตัวอย่างผลิตภัณฑ์ปศุสัตว์</t>
  </si>
  <si>
    <t>ม.ค.63-ธ.ค.63</t>
  </si>
  <si>
    <t>ต.ค.62-มี.ค.63</t>
  </si>
  <si>
    <t>เม.ย.63-ก.ย.63</t>
  </si>
  <si>
    <t>ก.พ.63-มี.ค.63</t>
  </si>
  <si>
    <t>ทุกอำเภอ</t>
  </si>
  <si>
    <t>พ.ย.62-ม.ค.63</t>
  </si>
  <si>
    <t>อำเภอเมืองพังงา</t>
  </si>
  <si>
    <t>ธ.ค.62-ก.พ.63</t>
  </si>
  <si>
    <t xml:space="preserve">   - ต่ออายุโรงฆ่าสัตว์ที่ได้รับรองมาตรฐาน GMP</t>
  </si>
  <si>
    <t>สนง.ประมง จ.</t>
  </si>
  <si>
    <t>ต.ค. 62 - ก.ย. 63</t>
  </si>
  <si>
    <t>ทับปุด</t>
  </si>
  <si>
    <t>4. กิจกรรมแก้ไขปัญหาการใช้สารเร่งเนื้อแดง</t>
  </si>
  <si>
    <t>3. กิจกรรมตรวจรับรองมาตรฐานฟาร์ม</t>
  </si>
  <si>
    <t>5. กิจกรรมไข่สดปลอดภัย ใส่ใจผู้บริโภค (ไข่ OK)</t>
  </si>
  <si>
    <t>6. กิจกรรมตรวจรับรองมาตรฐานฮาลาล</t>
  </si>
  <si>
    <t>7. กิจกรรมตรวจวิเคราะห์การปนเปื้อนดีเอ็นเอสุกร</t>
  </si>
  <si>
    <t>8. กิจกรรมเฝ้าระวังสารตกค้าง (Monitoring plan)</t>
  </si>
  <si>
    <t>9. กิจกรรมตรวจสอบและออกใบอนุญาตโรงฆ่าสัตว์ภายในประเทศ</t>
  </si>
  <si>
    <t>10. กิจกรรมการควบคุมป้องกันและแก้ไขปัญหาเชื้อดื้อยาในสัตว์</t>
  </si>
  <si>
    <t>11. กิจกรรมสิ่งแวดล้อม</t>
  </si>
  <si>
    <t>13. กิจกรรมตรวจรับรองมาตรฐาน GMP โรงฆ่าสัตว์ภายในประเทศ</t>
  </si>
  <si>
    <t>14. กิจกรรมเนื้อสัตว์ปลอดภัย ใส่ใจผู้บริโภค (ปศุสัตว์ OK)</t>
  </si>
  <si>
    <t>15. กิจกรรมพัฒนาคุณภาพสินค้าเกษตรสู่มาตรฐาน</t>
  </si>
  <si>
    <t xml:space="preserve">   15.1 ยกระดับการผลิตและเพิ่มมูลค่าสินค้าเกษตรสู่มาตรฐาน GAP</t>
  </si>
  <si>
    <t xml:space="preserve">       15.1.1 อบรมเกษตรกรเข้าสู่ระบบมาตรฐาน GAP  และศึกษาดูงาน</t>
  </si>
  <si>
    <t xml:space="preserve">       15.1.2 ติดตามให้คำปรึกษาแนะนำและตรวจประเมินแปลงเบื้องต้น</t>
  </si>
  <si>
    <t>16. กิจกรรมส่งเสริมการอารักขาพืชเพื่อเพิ่มประสิทธิภาพการผลิตสินค้าเกษตร</t>
  </si>
  <si>
    <t xml:space="preserve">   16.1 ส่งเสริมและให้บริการจัดการศัตรูพืชสำคัญในพื้นที่ผลิตสินค้าเกษตร</t>
  </si>
  <si>
    <t xml:space="preserve">       16.1.1 ส่งเสริมการจัดการศัตรูพืชตระกูลปาล์ม </t>
  </si>
  <si>
    <t xml:space="preserve">       16.1.2 ส่งเสริมการจัดการศัตรูยางพารา</t>
  </si>
  <si>
    <t xml:space="preserve">   16.2 ปรับพฤติกรรมการใช้สารเคมีป้องกันและกำจัดศัตรูพืชของเกษตรกร</t>
  </si>
  <si>
    <t xml:space="preserve">       16.2.1 รณรงค์สร้างการรับรู้การใช้สารเคมีอย่างถูกต้องและปลอดภัย</t>
  </si>
  <si>
    <t xml:space="preserve">       16.2.2 จัดกระบวนการเรียนรู้การใช้สารเคมีอย่างถูกต้องและปลอดภัย</t>
  </si>
  <si>
    <t xml:space="preserve">       16.2.3 ประเมินสุขภาพเกษตรกรก่อนเข้าร่วมโครงการ</t>
  </si>
  <si>
    <t>17. กิจกรรมเตรียมความพร้อมเกษตรกรสู่มาตรฐานฟาร์มสัตว์น้ำชายฝั่ง</t>
  </si>
  <si>
    <t>18. กิจกรรมยกระดับคุณภาพมาตรฐานสินค้าเกษตรฟาร์มเลี้ยงสัตว์น้ำจืด</t>
  </si>
  <si>
    <t>12. กิจกรรมตรวจสอบตาม พรบ.อาหารสัตว์</t>
  </si>
  <si>
    <t>ประจำปีงบประมาณ พ.ศ.2563</t>
  </si>
  <si>
    <t>แผนปฏิบัติการบูรณาการงานตามนโยบายสำคัญกระทรวงเกษตรและสหกรณ์ในพื้นที่จังหวัดพังงา</t>
  </si>
  <si>
    <t>สนง.เกษตร จ.</t>
  </si>
  <si>
    <t>หน่วยงานหลัก : ศูนย์วิจัยและพัฒนาการเกษตรพังงา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</si>
  <si>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</si>
  <si>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</si>
  <si>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</si>
  <si>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</si>
  <si>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สำนักงานเกษตรจังหวัดพังงา</t>
  </si>
  <si>
    <t>สำนักงานประมงจังหวัดพังงา</t>
  </si>
  <si>
    <t>ศูนย์วิจัยและพัฒนาการเพาะเลี้ยงสัตว์น้ำชายฝั่งพังงา</t>
  </si>
  <si>
    <t>สำนักงานปศุสัตว์จังหวัดพังงา</t>
  </si>
  <si>
    <t>ศูนย์วิจัยและพัฒนาการเกษตรพังงา</t>
  </si>
  <si>
    <t>หน่วยงานหลัก ศูนย์วิจัยและพัฒนาการเกษตรพังงา</t>
  </si>
  <si>
    <t xml:space="preserve">   3.1 ตรวจรับรองฟาร์ม (ใหม่)</t>
  </si>
  <si>
    <t xml:space="preserve">   3.2 ตรวจติดตามฟาร์ม</t>
  </si>
  <si>
    <t xml:space="preserve">   3.3 ตรวจต่ออายุฟาร์ม</t>
  </si>
  <si>
    <t xml:space="preserve">   5.1 ตรวจรับรอง (ใหม่)</t>
  </si>
  <si>
    <t xml:space="preserve">   5.2 ตรวจติดตาม</t>
  </si>
  <si>
    <t xml:space="preserve">   5.3 ตรวจต่ออายุ</t>
  </si>
  <si>
    <t xml:space="preserve">   8.1 เก็บตัวอย่างไข่ไก่จากฟาร์ม</t>
  </si>
  <si>
    <t xml:space="preserve">   8.2 เก็บตัวอย่างอาหารจากฟาร์มไก่เนื้อ</t>
  </si>
  <si>
    <t xml:space="preserve">   8.3 เก็บตัวอย่างกล้ามเนื้อสัตว์จากฟาร์มไก่เนื้อ</t>
  </si>
  <si>
    <t xml:space="preserve">   8.4 เก็บตัวอย่างตับจากฟาร์มไก่เนื้อ</t>
  </si>
  <si>
    <t xml:space="preserve">   8.5 เก็บตัวอย่างน้ำจากฟาร์มไก่เนื้อ</t>
  </si>
  <si>
    <t xml:space="preserve">   8.6 เก็บตัวอย่างอาหารจากฟาร์มสุกร</t>
  </si>
  <si>
    <t xml:space="preserve">   8.7 เก็บตัวอย่างน้ำจากฟาร์มสุกร</t>
  </si>
  <si>
    <t xml:space="preserve">   8.6 เก็บตัวอย่างเนื้อจากโรงฆ่าสัตว์</t>
  </si>
  <si>
    <t xml:space="preserve">   9.1 ตรวจรับรองใหม่</t>
  </si>
  <si>
    <t xml:space="preserve">   9.2 ตรวจสอบโรงฆ่าสัตว์ (รอบที่ 1 ต.ค. 62 - มี.ค.63)</t>
  </si>
  <si>
    <t xml:space="preserve">   9.3 ตรวจสอบโรงฆ่าสัตว์ (รอบที่ 2 เม.ย. 63 - ก.ย.63)</t>
  </si>
  <si>
    <t xml:space="preserve">   9.4 เก็บตัวอย่างยาปฏิชีวนะตกค้าง (MA)</t>
  </si>
  <si>
    <t xml:space="preserve">   9.5 เก็บตัวอย่างแบคทีเรียปนเปื้อน</t>
  </si>
  <si>
    <t xml:space="preserve">   10.1 เก็บตัวอย่างลำไส้จากโรงฆ่าสัตว์</t>
  </si>
  <si>
    <t xml:space="preserve">   10.2 เก็บตัวอย่างเนื้อจากโรงฆ่าสัตว์ หรือสถานที่จำหน่ายเนื้อสัตว์</t>
  </si>
  <si>
    <t xml:space="preserve">   11.1 ติดตามตรวจสอบด้านสิ่งแวดล้อมฟาร์มสุกรและโรงฆ่าสัตว์</t>
  </si>
  <si>
    <t xml:space="preserve">   11.2 เก็บตัวอย่างน้ำเสียจากฟาร์มสุกร</t>
  </si>
  <si>
    <t xml:space="preserve">   11.3 เก็บตัวอย่างน้ำเสียจากโรงฆ่าสัตว์</t>
  </si>
  <si>
    <t xml:space="preserve">   11.4 เก็บตัวอย่างน้ำเสียจากฟาร์มสุกรโครงการฟาร์มรักษ์สิ่งแวดล้อม</t>
  </si>
  <si>
    <t xml:space="preserve">   12.1 ตรวจติดตามใบอนุญาตผลิต/นำเข้าอาหารสัตว์</t>
  </si>
  <si>
    <t xml:space="preserve">   12.2 ต่ออายุใบอนุญาตขายอาหารสัตว์</t>
  </si>
  <si>
    <t xml:space="preserve">   12.3 ตรวจติดตามใบอนุญาตขายอาหารสัตว์</t>
  </si>
  <si>
    <t xml:space="preserve">   14.1 ตรวรับรองใหม่</t>
  </si>
  <si>
    <t xml:space="preserve">   14.2 ตรวจติดตาม</t>
  </si>
  <si>
    <t xml:space="preserve">   14.3 ตรวจต่ออายุ</t>
  </si>
  <si>
    <t xml:space="preserve">   14.4 เก็บตัวอย่างจากสถานที่จำหน่ายเนื้อสัตว์</t>
  </si>
  <si>
    <t>รวม 5 หน่วยงาน</t>
  </si>
  <si>
    <t>210/13</t>
  </si>
  <si>
    <t>60</t>
  </si>
  <si>
    <t>150</t>
  </si>
  <si>
    <t>13</t>
  </si>
  <si>
    <t>แปลง/ตัวอย่าง</t>
  </si>
  <si>
    <t xml:space="preserve">                  รวมจำนวน 18 กิจกรรม 5 หน่วยงาน งบประมาณทั้งสิ้น 631,840 บาท</t>
  </si>
  <si>
    <t>รวม 18 กิจกรรม 5 หน่วยงาน งบประมาณ 631,840 บาท</t>
  </si>
  <si>
    <t>สรุปแผนปฏิบัติงานโครงการยกระดับคุณภาพมาตรฐานสินค้าเกษตร</t>
  </si>
</sst>
</file>

<file path=xl/styles.xml><?xml version="1.0" encoding="utf-8"?>
<styleSheet xmlns="http://schemas.openxmlformats.org/spreadsheetml/2006/main">
  <numFmts count="1">
    <numFmt numFmtId="187" formatCode="#,##0.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187" fontId="2" fillId="0" borderId="0" xfId="0" applyNumberFormat="1" applyFont="1"/>
    <xf numFmtId="187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vertical="center" shrinkToFit="1"/>
    </xf>
    <xf numFmtId="187" fontId="4" fillId="0" borderId="0" xfId="0" applyNumberFormat="1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1" fillId="0" borderId="0" xfId="0" applyNumberFormat="1" applyFont="1" applyAlignment="1"/>
    <xf numFmtId="3" fontId="2" fillId="0" borderId="0" xfId="0" applyNumberFormat="1" applyFont="1" applyAlignment="1"/>
    <xf numFmtId="3" fontId="5" fillId="0" borderId="6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3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3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/>
    <xf numFmtId="3" fontId="2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4" fillId="0" borderId="8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14" xfId="0" applyFont="1" applyBorder="1"/>
    <xf numFmtId="0" fontId="1" fillId="0" borderId="3" xfId="0" applyFont="1" applyBorder="1" applyAlignment="1">
      <alignment horizontal="center"/>
    </xf>
    <xf numFmtId="0" fontId="1" fillId="0" borderId="15" xfId="0" applyFont="1" applyBorder="1"/>
    <xf numFmtId="0" fontId="1" fillId="0" borderId="13" xfId="0" applyFont="1" applyBorder="1"/>
    <xf numFmtId="0" fontId="1" fillId="0" borderId="3" xfId="0" applyFont="1" applyBorder="1"/>
    <xf numFmtId="3" fontId="4" fillId="0" borderId="3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/>
    </xf>
    <xf numFmtId="3" fontId="4" fillId="0" borderId="13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 shrinkToFit="1"/>
    </xf>
    <xf numFmtId="0" fontId="4" fillId="0" borderId="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3" fontId="2" fillId="0" borderId="0" xfId="0" applyNumberFormat="1" applyFont="1" applyAlignment="1">
      <alignment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23</xdr:row>
      <xdr:rowOff>142875</xdr:rowOff>
    </xdr:from>
    <xdr:to>
      <xdr:col>5</xdr:col>
      <xdr:colOff>638175</xdr:colOff>
      <xdr:row>23</xdr:row>
      <xdr:rowOff>142875</xdr:rowOff>
    </xdr:to>
    <xdr:cxnSp macro="">
      <xdr:nvCxnSpPr>
        <xdr:cNvPr id="2" name="ลูกศรเชื่อมต่อแบบตรง 1"/>
        <xdr:cNvCxnSpPr/>
      </xdr:nvCxnSpPr>
      <xdr:spPr>
        <a:xfrm>
          <a:off x="6477000" y="1685925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23</xdr:row>
      <xdr:rowOff>152400</xdr:rowOff>
    </xdr:from>
    <xdr:to>
      <xdr:col>3</xdr:col>
      <xdr:colOff>276225</xdr:colOff>
      <xdr:row>23</xdr:row>
      <xdr:rowOff>152400</xdr:rowOff>
    </xdr:to>
    <xdr:cxnSp macro="">
      <xdr:nvCxnSpPr>
        <xdr:cNvPr id="3" name="ลูกศรเชื่อมต่อแบบตรง 2"/>
        <xdr:cNvCxnSpPr/>
      </xdr:nvCxnSpPr>
      <xdr:spPr>
        <a:xfrm flipH="1">
          <a:off x="4972050" y="1695450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27</xdr:row>
      <xdr:rowOff>142875</xdr:rowOff>
    </xdr:from>
    <xdr:to>
      <xdr:col>5</xdr:col>
      <xdr:colOff>638175</xdr:colOff>
      <xdr:row>27</xdr:row>
      <xdr:rowOff>142875</xdr:rowOff>
    </xdr:to>
    <xdr:cxnSp macro="">
      <xdr:nvCxnSpPr>
        <xdr:cNvPr id="4" name="ลูกศรเชื่อมต่อแบบตรง 3"/>
        <xdr:cNvCxnSpPr/>
      </xdr:nvCxnSpPr>
      <xdr:spPr>
        <a:xfrm>
          <a:off x="6477000" y="297180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27</xdr:row>
      <xdr:rowOff>152400</xdr:rowOff>
    </xdr:from>
    <xdr:to>
      <xdr:col>3</xdr:col>
      <xdr:colOff>276225</xdr:colOff>
      <xdr:row>27</xdr:row>
      <xdr:rowOff>152400</xdr:rowOff>
    </xdr:to>
    <xdr:cxnSp macro="">
      <xdr:nvCxnSpPr>
        <xdr:cNvPr id="5" name="ลูกศรเชื่อมต่อแบบตรง 4"/>
        <xdr:cNvCxnSpPr/>
      </xdr:nvCxnSpPr>
      <xdr:spPr>
        <a:xfrm flipH="1">
          <a:off x="4972050" y="2981325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34</xdr:row>
      <xdr:rowOff>142875</xdr:rowOff>
    </xdr:from>
    <xdr:to>
      <xdr:col>5</xdr:col>
      <xdr:colOff>638175</xdr:colOff>
      <xdr:row>34</xdr:row>
      <xdr:rowOff>142875</xdr:rowOff>
    </xdr:to>
    <xdr:cxnSp macro="">
      <xdr:nvCxnSpPr>
        <xdr:cNvPr id="6" name="ลูกศรเชื่อมต่อแบบตรง 5"/>
        <xdr:cNvCxnSpPr/>
      </xdr:nvCxnSpPr>
      <xdr:spPr>
        <a:xfrm>
          <a:off x="6477000" y="3743325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34</xdr:row>
      <xdr:rowOff>152400</xdr:rowOff>
    </xdr:from>
    <xdr:to>
      <xdr:col>3</xdr:col>
      <xdr:colOff>276225</xdr:colOff>
      <xdr:row>34</xdr:row>
      <xdr:rowOff>152400</xdr:rowOff>
    </xdr:to>
    <xdr:cxnSp macro="">
      <xdr:nvCxnSpPr>
        <xdr:cNvPr id="7" name="ลูกศรเชื่อมต่อแบบตรง 6"/>
        <xdr:cNvCxnSpPr/>
      </xdr:nvCxnSpPr>
      <xdr:spPr>
        <a:xfrm flipH="1">
          <a:off x="4972050" y="3752850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38</xdr:row>
      <xdr:rowOff>142875</xdr:rowOff>
    </xdr:from>
    <xdr:to>
      <xdr:col>5</xdr:col>
      <xdr:colOff>638175</xdr:colOff>
      <xdr:row>38</xdr:row>
      <xdr:rowOff>142875</xdr:rowOff>
    </xdr:to>
    <xdr:cxnSp macro="">
      <xdr:nvCxnSpPr>
        <xdr:cNvPr id="8" name="ลูกศรเชื่อมต่อแบบตรง 7"/>
        <xdr:cNvCxnSpPr/>
      </xdr:nvCxnSpPr>
      <xdr:spPr>
        <a:xfrm>
          <a:off x="6477000" y="502920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38</xdr:row>
      <xdr:rowOff>152400</xdr:rowOff>
    </xdr:from>
    <xdr:to>
      <xdr:col>3</xdr:col>
      <xdr:colOff>276225</xdr:colOff>
      <xdr:row>38</xdr:row>
      <xdr:rowOff>152400</xdr:rowOff>
    </xdr:to>
    <xdr:cxnSp macro="">
      <xdr:nvCxnSpPr>
        <xdr:cNvPr id="9" name="ลูกศรเชื่อมต่อแบบตรง 8"/>
        <xdr:cNvCxnSpPr/>
      </xdr:nvCxnSpPr>
      <xdr:spPr>
        <a:xfrm flipH="1">
          <a:off x="4972050" y="5038725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41</xdr:row>
      <xdr:rowOff>142875</xdr:rowOff>
    </xdr:from>
    <xdr:to>
      <xdr:col>5</xdr:col>
      <xdr:colOff>638175</xdr:colOff>
      <xdr:row>41</xdr:row>
      <xdr:rowOff>142875</xdr:rowOff>
    </xdr:to>
    <xdr:cxnSp macro="">
      <xdr:nvCxnSpPr>
        <xdr:cNvPr id="10" name="ลูกศรเชื่อมต่อแบบตรง 9"/>
        <xdr:cNvCxnSpPr/>
      </xdr:nvCxnSpPr>
      <xdr:spPr>
        <a:xfrm>
          <a:off x="6477000" y="5800725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41</xdr:row>
      <xdr:rowOff>152400</xdr:rowOff>
    </xdr:from>
    <xdr:to>
      <xdr:col>3</xdr:col>
      <xdr:colOff>276225</xdr:colOff>
      <xdr:row>41</xdr:row>
      <xdr:rowOff>152400</xdr:rowOff>
    </xdr:to>
    <xdr:cxnSp macro="">
      <xdr:nvCxnSpPr>
        <xdr:cNvPr id="11" name="ลูกศรเชื่อมต่อแบบตรง 10"/>
        <xdr:cNvCxnSpPr/>
      </xdr:nvCxnSpPr>
      <xdr:spPr>
        <a:xfrm flipH="1">
          <a:off x="4972050" y="5810250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43</xdr:row>
      <xdr:rowOff>142875</xdr:rowOff>
    </xdr:from>
    <xdr:to>
      <xdr:col>5</xdr:col>
      <xdr:colOff>638175</xdr:colOff>
      <xdr:row>43</xdr:row>
      <xdr:rowOff>142875</xdr:rowOff>
    </xdr:to>
    <xdr:cxnSp macro="">
      <xdr:nvCxnSpPr>
        <xdr:cNvPr id="12" name="ลูกศรเชื่อมต่อแบบตรง 11"/>
        <xdr:cNvCxnSpPr/>
      </xdr:nvCxnSpPr>
      <xdr:spPr>
        <a:xfrm>
          <a:off x="6477000" y="65722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43</xdr:row>
      <xdr:rowOff>152400</xdr:rowOff>
    </xdr:from>
    <xdr:to>
      <xdr:col>3</xdr:col>
      <xdr:colOff>276225</xdr:colOff>
      <xdr:row>43</xdr:row>
      <xdr:rowOff>152400</xdr:rowOff>
    </xdr:to>
    <xdr:cxnSp macro="">
      <xdr:nvCxnSpPr>
        <xdr:cNvPr id="13" name="ลูกศรเชื่อมต่อแบบตรง 12"/>
        <xdr:cNvCxnSpPr/>
      </xdr:nvCxnSpPr>
      <xdr:spPr>
        <a:xfrm flipH="1">
          <a:off x="4972050" y="6581775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52</xdr:row>
      <xdr:rowOff>142875</xdr:rowOff>
    </xdr:from>
    <xdr:to>
      <xdr:col>5</xdr:col>
      <xdr:colOff>638175</xdr:colOff>
      <xdr:row>52</xdr:row>
      <xdr:rowOff>142875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77000" y="8886825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52</xdr:row>
      <xdr:rowOff>152400</xdr:rowOff>
    </xdr:from>
    <xdr:to>
      <xdr:col>3</xdr:col>
      <xdr:colOff>276225</xdr:colOff>
      <xdr:row>52</xdr:row>
      <xdr:rowOff>152400</xdr:rowOff>
    </xdr:to>
    <xdr:cxnSp macro="">
      <xdr:nvCxnSpPr>
        <xdr:cNvPr id="15" name="ลูกศรเชื่อมต่อแบบตรง 14"/>
        <xdr:cNvCxnSpPr/>
      </xdr:nvCxnSpPr>
      <xdr:spPr>
        <a:xfrm flipH="1">
          <a:off x="4972050" y="8896350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58</xdr:row>
      <xdr:rowOff>142875</xdr:rowOff>
    </xdr:from>
    <xdr:to>
      <xdr:col>5</xdr:col>
      <xdr:colOff>638175</xdr:colOff>
      <xdr:row>58</xdr:row>
      <xdr:rowOff>142875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77000" y="106870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58</xdr:row>
      <xdr:rowOff>152400</xdr:rowOff>
    </xdr:from>
    <xdr:to>
      <xdr:col>3</xdr:col>
      <xdr:colOff>276225</xdr:colOff>
      <xdr:row>58</xdr:row>
      <xdr:rowOff>152400</xdr:rowOff>
    </xdr:to>
    <xdr:cxnSp macro="">
      <xdr:nvCxnSpPr>
        <xdr:cNvPr id="17" name="ลูกศรเชื่อมต่อแบบตรง 16"/>
        <xdr:cNvCxnSpPr/>
      </xdr:nvCxnSpPr>
      <xdr:spPr>
        <a:xfrm flipH="1">
          <a:off x="4972050" y="10696575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65</xdr:row>
      <xdr:rowOff>142875</xdr:rowOff>
    </xdr:from>
    <xdr:to>
      <xdr:col>5</xdr:col>
      <xdr:colOff>638175</xdr:colOff>
      <xdr:row>65</xdr:row>
      <xdr:rowOff>142875</xdr:rowOff>
    </xdr:to>
    <xdr:cxnSp macro="">
      <xdr:nvCxnSpPr>
        <xdr:cNvPr id="18" name="ลูกศรเชื่อมต่อแบบตรง 17"/>
        <xdr:cNvCxnSpPr/>
      </xdr:nvCxnSpPr>
      <xdr:spPr>
        <a:xfrm>
          <a:off x="6477000" y="11715750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65</xdr:row>
      <xdr:rowOff>152400</xdr:rowOff>
    </xdr:from>
    <xdr:to>
      <xdr:col>3</xdr:col>
      <xdr:colOff>276225</xdr:colOff>
      <xdr:row>65</xdr:row>
      <xdr:rowOff>152400</xdr:rowOff>
    </xdr:to>
    <xdr:cxnSp macro="">
      <xdr:nvCxnSpPr>
        <xdr:cNvPr id="19" name="ลูกศรเชื่อมต่อแบบตรง 18"/>
        <xdr:cNvCxnSpPr/>
      </xdr:nvCxnSpPr>
      <xdr:spPr>
        <a:xfrm flipH="1">
          <a:off x="4972050" y="11725275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70</xdr:row>
      <xdr:rowOff>142875</xdr:rowOff>
    </xdr:from>
    <xdr:to>
      <xdr:col>5</xdr:col>
      <xdr:colOff>638175</xdr:colOff>
      <xdr:row>70</xdr:row>
      <xdr:rowOff>142876</xdr:rowOff>
    </xdr:to>
    <xdr:cxnSp macro="">
      <xdr:nvCxnSpPr>
        <xdr:cNvPr id="20" name="ลูกศรเชื่อมต่อแบบตรง 19"/>
        <xdr:cNvCxnSpPr/>
      </xdr:nvCxnSpPr>
      <xdr:spPr>
        <a:xfrm>
          <a:off x="6200775" y="13001625"/>
          <a:ext cx="504825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57151</xdr:colOff>
      <xdr:row>70</xdr:row>
      <xdr:rowOff>152400</xdr:rowOff>
    </xdr:from>
    <xdr:to>
      <xdr:col>4</xdr:col>
      <xdr:colOff>123825</xdr:colOff>
      <xdr:row>70</xdr:row>
      <xdr:rowOff>152400</xdr:rowOff>
    </xdr:to>
    <xdr:cxnSp macro="">
      <xdr:nvCxnSpPr>
        <xdr:cNvPr id="21" name="ลูกศรเชื่อมต่อแบบตรง 20"/>
        <xdr:cNvCxnSpPr/>
      </xdr:nvCxnSpPr>
      <xdr:spPr>
        <a:xfrm flipH="1">
          <a:off x="4972051" y="13011150"/>
          <a:ext cx="53339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74</xdr:row>
      <xdr:rowOff>142875</xdr:rowOff>
    </xdr:from>
    <xdr:to>
      <xdr:col>5</xdr:col>
      <xdr:colOff>638175</xdr:colOff>
      <xdr:row>74</xdr:row>
      <xdr:rowOff>142876</xdr:rowOff>
    </xdr:to>
    <xdr:cxnSp macro="">
      <xdr:nvCxnSpPr>
        <xdr:cNvPr id="22" name="ลูกศรเชื่อมต่อแบบตรง 21"/>
        <xdr:cNvCxnSpPr/>
      </xdr:nvCxnSpPr>
      <xdr:spPr>
        <a:xfrm>
          <a:off x="6353175" y="14287500"/>
          <a:ext cx="352425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57152</xdr:colOff>
      <xdr:row>74</xdr:row>
      <xdr:rowOff>152400</xdr:rowOff>
    </xdr:from>
    <xdr:to>
      <xdr:col>3</xdr:col>
      <xdr:colOff>457200</xdr:colOff>
      <xdr:row>74</xdr:row>
      <xdr:rowOff>152401</xdr:rowOff>
    </xdr:to>
    <xdr:cxnSp macro="">
      <xdr:nvCxnSpPr>
        <xdr:cNvPr id="23" name="ลูกศรเชื่อมต่อแบบตรง 22"/>
        <xdr:cNvCxnSpPr/>
      </xdr:nvCxnSpPr>
      <xdr:spPr>
        <a:xfrm flipH="1">
          <a:off x="4972052" y="14297025"/>
          <a:ext cx="400048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409575</xdr:colOff>
      <xdr:row>76</xdr:row>
      <xdr:rowOff>142875</xdr:rowOff>
    </xdr:from>
    <xdr:to>
      <xdr:col>5</xdr:col>
      <xdr:colOff>638175</xdr:colOff>
      <xdr:row>76</xdr:row>
      <xdr:rowOff>142875</xdr:rowOff>
    </xdr:to>
    <xdr:cxnSp macro="">
      <xdr:nvCxnSpPr>
        <xdr:cNvPr id="24" name="ลูกศรเชื่อมต่อแบบตรง 23"/>
        <xdr:cNvCxnSpPr/>
      </xdr:nvCxnSpPr>
      <xdr:spPr>
        <a:xfrm>
          <a:off x="6477000" y="15059025"/>
          <a:ext cx="228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76</xdr:row>
      <xdr:rowOff>152400</xdr:rowOff>
    </xdr:from>
    <xdr:to>
      <xdr:col>3</xdr:col>
      <xdr:colOff>276225</xdr:colOff>
      <xdr:row>76</xdr:row>
      <xdr:rowOff>152400</xdr:rowOff>
    </xdr:to>
    <xdr:cxnSp macro="">
      <xdr:nvCxnSpPr>
        <xdr:cNvPr id="25" name="ลูกศรเชื่อมต่อแบบตรง 24"/>
        <xdr:cNvCxnSpPr/>
      </xdr:nvCxnSpPr>
      <xdr:spPr>
        <a:xfrm flipH="1">
          <a:off x="4972050" y="15068550"/>
          <a:ext cx="2190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zoomScale="90" zoomScaleNormal="90" workbookViewId="0">
      <selection activeCell="E16" sqref="E16"/>
    </sheetView>
  </sheetViews>
  <sheetFormatPr defaultRowHeight="14.25"/>
  <cols>
    <col min="1" max="1" width="7.75" customWidth="1"/>
    <col min="2" max="2" width="40" customWidth="1"/>
    <col min="3" max="3" width="24.75" customWidth="1"/>
    <col min="4" max="4" width="29.625" style="86" customWidth="1"/>
    <col min="5" max="5" width="21" style="86" customWidth="1"/>
    <col min="6" max="6" width="6.75" customWidth="1"/>
    <col min="7" max="7" width="21" customWidth="1"/>
  </cols>
  <sheetData>
    <row r="1" spans="1:8" ht="24.75" customHeight="1">
      <c r="F1" s="109">
        <v>16</v>
      </c>
      <c r="G1" s="87"/>
      <c r="H1" s="87"/>
    </row>
    <row r="2" spans="1:8" s="1" customFormat="1" ht="22.5" customHeight="1">
      <c r="A2" s="126" t="s">
        <v>162</v>
      </c>
      <c r="B2" s="126"/>
      <c r="C2" s="126"/>
      <c r="D2" s="126"/>
      <c r="E2" s="126"/>
      <c r="F2" s="87"/>
      <c r="G2" s="12"/>
    </row>
    <row r="3" spans="1:8" s="1" customFormat="1" ht="22.5" customHeight="1">
      <c r="A3" s="126" t="s">
        <v>121</v>
      </c>
      <c r="B3" s="126"/>
      <c r="C3" s="126"/>
      <c r="D3" s="126"/>
      <c r="E3" s="126"/>
      <c r="F3" s="87"/>
      <c r="G3" s="12"/>
    </row>
    <row r="4" spans="1:8" s="1" customFormat="1" ht="22.5" customHeight="1">
      <c r="A4" s="2" t="s">
        <v>161</v>
      </c>
      <c r="B4" s="2"/>
      <c r="C4" s="2"/>
      <c r="D4" s="88"/>
      <c r="E4" s="88"/>
      <c r="F4" s="2"/>
      <c r="G4" s="2"/>
    </row>
    <row r="5" spans="1:8" s="1" customFormat="1" ht="11.25" customHeight="1">
      <c r="A5" s="2"/>
      <c r="B5" s="2"/>
      <c r="C5" s="2"/>
      <c r="D5" s="88"/>
      <c r="E5" s="88"/>
      <c r="F5" s="2"/>
      <c r="G5" s="2"/>
    </row>
    <row r="6" spans="1:8" s="1" customFormat="1" ht="22.5" customHeight="1">
      <c r="A6" s="129" t="s">
        <v>112</v>
      </c>
      <c r="B6" s="129" t="s">
        <v>113</v>
      </c>
      <c r="C6" s="129" t="s">
        <v>114</v>
      </c>
      <c r="D6" s="131" t="s">
        <v>115</v>
      </c>
      <c r="E6" s="129" t="s">
        <v>13</v>
      </c>
      <c r="F6" s="85"/>
      <c r="G6" s="89"/>
    </row>
    <row r="7" spans="1:8" s="1" customFormat="1" ht="22.5" customHeight="1">
      <c r="A7" s="130"/>
      <c r="B7" s="130"/>
      <c r="C7" s="130"/>
      <c r="D7" s="132"/>
      <c r="E7" s="130"/>
      <c r="F7" s="85"/>
      <c r="G7" s="89"/>
    </row>
    <row r="8" spans="1:8" s="1" customFormat="1" ht="22.5" customHeight="1">
      <c r="A8" s="90">
        <v>1</v>
      </c>
      <c r="B8" s="91" t="s">
        <v>120</v>
      </c>
      <c r="C8" s="90">
        <v>1</v>
      </c>
      <c r="D8" s="92">
        <v>97940</v>
      </c>
      <c r="E8" s="92"/>
      <c r="F8" s="93"/>
      <c r="G8" s="94"/>
    </row>
    <row r="9" spans="1:8" s="1" customFormat="1" ht="22.5" customHeight="1">
      <c r="A9" s="90">
        <v>2</v>
      </c>
      <c r="B9" s="99" t="s">
        <v>118</v>
      </c>
      <c r="C9" s="95">
        <v>1</v>
      </c>
      <c r="D9" s="96">
        <v>154700</v>
      </c>
      <c r="E9" s="97"/>
      <c r="F9" s="93"/>
      <c r="G9" s="94"/>
    </row>
    <row r="10" spans="1:8" s="1" customFormat="1" ht="22.5" customHeight="1">
      <c r="A10" s="98">
        <v>3</v>
      </c>
      <c r="B10" s="91" t="s">
        <v>119</v>
      </c>
      <c r="C10" s="100">
        <v>12</v>
      </c>
      <c r="D10" s="101">
        <v>201700</v>
      </c>
      <c r="E10" s="102"/>
      <c r="F10" s="93"/>
      <c r="G10" s="94"/>
    </row>
    <row r="11" spans="1:8" s="1" customFormat="1" ht="22.5" customHeight="1">
      <c r="A11" s="98">
        <v>4</v>
      </c>
      <c r="B11" s="99" t="s">
        <v>116</v>
      </c>
      <c r="C11" s="100">
        <v>2</v>
      </c>
      <c r="D11" s="101">
        <v>170500</v>
      </c>
      <c r="E11" s="102"/>
      <c r="F11" s="93"/>
      <c r="G11" s="94"/>
    </row>
    <row r="12" spans="1:8" s="1" customFormat="1" ht="22.5" customHeight="1">
      <c r="A12" s="90">
        <v>5</v>
      </c>
      <c r="B12" s="91" t="s">
        <v>117</v>
      </c>
      <c r="C12" s="90">
        <v>2</v>
      </c>
      <c r="D12" s="92">
        <v>7000</v>
      </c>
      <c r="E12" s="92"/>
      <c r="F12" s="93"/>
      <c r="G12" s="94"/>
    </row>
    <row r="13" spans="1:8" s="1" customFormat="1" ht="22.5" customHeight="1">
      <c r="A13" s="127" t="s">
        <v>154</v>
      </c>
      <c r="B13" s="128"/>
      <c r="C13" s="84">
        <f>SUM(C8:C12)</f>
        <v>18</v>
      </c>
      <c r="D13" s="14">
        <f>SUM(D8:D12)</f>
        <v>631840</v>
      </c>
      <c r="E13" s="14"/>
      <c r="F13" s="93"/>
      <c r="G13" s="94"/>
    </row>
    <row r="14" spans="1:8" s="1" customFormat="1" ht="30" customHeight="1">
      <c r="A14" s="2"/>
      <c r="D14" s="103"/>
      <c r="E14" s="103"/>
    </row>
    <row r="15" spans="1:8" s="1" customFormat="1" ht="30" customHeight="1">
      <c r="D15" s="103"/>
      <c r="E15" s="103"/>
    </row>
    <row r="16" spans="1:8" s="1" customFormat="1" ht="30" customHeight="1">
      <c r="D16" s="103"/>
      <c r="E16" s="103"/>
    </row>
    <row r="17" spans="4:5" s="1" customFormat="1" ht="30" customHeight="1">
      <c r="D17" s="103"/>
      <c r="E17" s="103"/>
    </row>
    <row r="18" spans="4:5" s="1" customFormat="1" ht="30" customHeight="1">
      <c r="D18" s="103"/>
      <c r="E18" s="103"/>
    </row>
    <row r="19" spans="4:5" s="1" customFormat="1" ht="30" customHeight="1">
      <c r="D19" s="103"/>
      <c r="E19" s="103"/>
    </row>
    <row r="20" spans="4:5" s="1" customFormat="1" ht="30" customHeight="1">
      <c r="D20" s="103"/>
      <c r="E20" s="103"/>
    </row>
    <row r="21" spans="4:5" s="1" customFormat="1" ht="30" customHeight="1">
      <c r="D21" s="103"/>
      <c r="E21" s="103"/>
    </row>
    <row r="22" spans="4:5" s="1" customFormat="1" ht="30" customHeight="1">
      <c r="D22" s="103"/>
      <c r="E22" s="103"/>
    </row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  <row r="33" ht="30" customHeight="1"/>
    <row r="34" ht="30" customHeight="1"/>
  </sheetData>
  <mergeCells count="8">
    <mergeCell ref="A2:E2"/>
    <mergeCell ref="A13:B13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tabSelected="1" zoomScale="90" zoomScaleNormal="90" zoomScalePageLayoutView="80" workbookViewId="0">
      <selection activeCell="L10" sqref="L10"/>
    </sheetView>
  </sheetViews>
  <sheetFormatPr defaultRowHeight="20.25"/>
  <cols>
    <col min="1" max="1" width="57.5" style="1" customWidth="1"/>
    <col min="2" max="2" width="8.125" style="7" customWidth="1"/>
    <col min="3" max="3" width="10.625" style="6" customWidth="1"/>
    <col min="4" max="5" width="8" style="6" customWidth="1"/>
    <col min="6" max="6" width="9.75" style="6" customWidth="1"/>
    <col min="7" max="7" width="13.75" style="6" customWidth="1"/>
    <col min="8" max="8" width="11.125" style="42" customWidth="1"/>
    <col min="9" max="9" width="10.5" style="6" customWidth="1"/>
    <col min="10" max="10" width="10.125" style="6" customWidth="1"/>
    <col min="11" max="11" width="6.75" style="18" customWidth="1"/>
    <col min="12" max="12" width="32.5" style="10" customWidth="1"/>
    <col min="13" max="16384" width="9" style="1"/>
  </cols>
  <sheetData>
    <row r="1" spans="1:12" ht="22.5" customHeight="1">
      <c r="K1" s="21">
        <v>17</v>
      </c>
    </row>
    <row r="2" spans="1:12" s="2" customFormat="1" ht="22.5" customHeight="1">
      <c r="A2" s="126" t="s">
        <v>109</v>
      </c>
      <c r="B2" s="126"/>
      <c r="C2" s="126"/>
      <c r="D2" s="126"/>
      <c r="E2" s="126"/>
      <c r="F2" s="126"/>
      <c r="G2" s="126"/>
      <c r="H2" s="126"/>
      <c r="I2" s="126"/>
      <c r="J2" s="126"/>
      <c r="K2" s="15"/>
      <c r="L2" s="9"/>
    </row>
    <row r="3" spans="1:12" s="2" customFormat="1" ht="22.5" customHeight="1">
      <c r="A3" s="126" t="s">
        <v>108</v>
      </c>
      <c r="B3" s="126"/>
      <c r="C3" s="126"/>
      <c r="D3" s="126"/>
      <c r="E3" s="126"/>
      <c r="F3" s="126"/>
      <c r="G3" s="126"/>
      <c r="H3" s="126"/>
      <c r="I3" s="126"/>
      <c r="J3" s="126"/>
      <c r="K3" s="15"/>
      <c r="L3" s="9"/>
    </row>
    <row r="4" spans="1:12" s="2" customFormat="1" ht="22.5" customHeight="1">
      <c r="A4" s="2" t="s">
        <v>17</v>
      </c>
      <c r="B4" s="8"/>
      <c r="C4" s="5"/>
      <c r="D4" s="5"/>
      <c r="E4" s="5"/>
      <c r="F4" s="5"/>
      <c r="G4" s="146" t="s">
        <v>111</v>
      </c>
      <c r="H4" s="43"/>
      <c r="I4" s="11"/>
      <c r="J4" s="12"/>
      <c r="K4" s="16"/>
      <c r="L4" s="9"/>
    </row>
    <row r="5" spans="1:12" s="2" customFormat="1" ht="15.75" customHeight="1">
      <c r="B5" s="8"/>
      <c r="C5" s="5"/>
      <c r="D5" s="5"/>
      <c r="E5" s="5"/>
      <c r="F5" s="5"/>
      <c r="G5" s="5"/>
      <c r="H5" s="43"/>
      <c r="I5" s="5"/>
      <c r="J5" s="12"/>
      <c r="K5" s="16"/>
      <c r="L5" s="9"/>
    </row>
    <row r="6" spans="1:12" s="2" customFormat="1" ht="24.95" customHeight="1">
      <c r="A6" s="134" t="s">
        <v>0</v>
      </c>
      <c r="B6" s="135" t="s">
        <v>1</v>
      </c>
      <c r="C6" s="135"/>
      <c r="D6" s="135" t="s">
        <v>4</v>
      </c>
      <c r="E6" s="135"/>
      <c r="F6" s="135"/>
      <c r="G6" s="3" t="s">
        <v>8</v>
      </c>
      <c r="H6" s="136" t="s">
        <v>10</v>
      </c>
      <c r="I6" s="3" t="s">
        <v>11</v>
      </c>
      <c r="J6" s="134" t="s">
        <v>13</v>
      </c>
      <c r="K6" s="133"/>
      <c r="L6" s="9"/>
    </row>
    <row r="7" spans="1:12" s="15" customFormat="1" ht="24.95" customHeight="1">
      <c r="A7" s="134"/>
      <c r="B7" s="14" t="s">
        <v>2</v>
      </c>
      <c r="C7" s="13" t="s">
        <v>3</v>
      </c>
      <c r="D7" s="13" t="s">
        <v>5</v>
      </c>
      <c r="E7" s="13" t="s">
        <v>6</v>
      </c>
      <c r="F7" s="13" t="s">
        <v>7</v>
      </c>
      <c r="G7" s="19" t="s">
        <v>9</v>
      </c>
      <c r="H7" s="136"/>
      <c r="I7" s="19" t="s">
        <v>12</v>
      </c>
      <c r="J7" s="134"/>
      <c r="K7" s="133"/>
      <c r="L7" s="20"/>
    </row>
    <row r="8" spans="1:12" s="15" customFormat="1" ht="24.95" customHeight="1">
      <c r="A8" s="64" t="s">
        <v>49</v>
      </c>
      <c r="B8" s="66" t="s">
        <v>155</v>
      </c>
      <c r="C8" s="67" t="s">
        <v>159</v>
      </c>
      <c r="D8" s="31" t="s">
        <v>27</v>
      </c>
      <c r="E8" s="31" t="s">
        <v>27</v>
      </c>
      <c r="F8" s="125" t="s">
        <v>74</v>
      </c>
      <c r="G8" s="31" t="s">
        <v>53</v>
      </c>
      <c r="H8" s="105">
        <v>97940</v>
      </c>
      <c r="I8" s="31" t="s">
        <v>16</v>
      </c>
      <c r="J8" s="49"/>
      <c r="K8" s="47"/>
      <c r="L8" s="20"/>
    </row>
    <row r="9" spans="1:12" s="15" customFormat="1" ht="24.95" customHeight="1">
      <c r="A9" s="48" t="s">
        <v>50</v>
      </c>
      <c r="B9" s="59" t="s">
        <v>156</v>
      </c>
      <c r="C9" s="60" t="s">
        <v>15</v>
      </c>
      <c r="D9" s="63"/>
      <c r="E9" s="63"/>
      <c r="F9" s="63"/>
      <c r="G9" s="61"/>
      <c r="H9" s="62"/>
      <c r="I9" s="61"/>
      <c r="J9" s="63"/>
      <c r="K9" s="57"/>
      <c r="L9" s="20"/>
    </row>
    <row r="10" spans="1:12" s="15" customFormat="1" ht="24.95" customHeight="1">
      <c r="A10" s="48" t="s">
        <v>51</v>
      </c>
      <c r="B10" s="59" t="s">
        <v>157</v>
      </c>
      <c r="C10" s="60" t="s">
        <v>15</v>
      </c>
      <c r="D10" s="68"/>
      <c r="E10" s="70"/>
      <c r="F10" s="69"/>
      <c r="G10" s="61"/>
      <c r="H10" s="62"/>
      <c r="I10" s="61"/>
      <c r="J10" s="63"/>
      <c r="K10" s="57"/>
      <c r="L10" s="20"/>
    </row>
    <row r="11" spans="1:12" s="15" customFormat="1" ht="24.95" customHeight="1">
      <c r="A11" s="76" t="s">
        <v>52</v>
      </c>
      <c r="B11" s="77" t="s">
        <v>158</v>
      </c>
      <c r="C11" s="78" t="s">
        <v>18</v>
      </c>
      <c r="D11" s="79"/>
      <c r="E11" s="79"/>
      <c r="F11" s="79"/>
      <c r="G11" s="80"/>
      <c r="H11" s="81"/>
      <c r="I11" s="80"/>
      <c r="J11" s="79"/>
      <c r="K11" s="57"/>
      <c r="L11" s="20"/>
    </row>
    <row r="12" spans="1:12" s="34" customFormat="1" ht="20.45" customHeight="1">
      <c r="A12" s="29" t="s">
        <v>36</v>
      </c>
      <c r="B12" s="30"/>
      <c r="C12" s="55"/>
      <c r="D12" s="143" t="s">
        <v>48</v>
      </c>
      <c r="E12" s="144"/>
      <c r="F12" s="145"/>
      <c r="G12" s="31" t="s">
        <v>54</v>
      </c>
      <c r="H12" s="44">
        <v>154700</v>
      </c>
      <c r="I12" s="31" t="s">
        <v>21</v>
      </c>
      <c r="J12" s="31"/>
      <c r="K12" s="32"/>
      <c r="L12" s="36"/>
    </row>
    <row r="13" spans="1:12" s="34" customFormat="1" ht="20.45" customHeight="1">
      <c r="A13" s="29" t="s">
        <v>37</v>
      </c>
      <c r="B13" s="30"/>
      <c r="C13" s="31"/>
      <c r="D13" s="31"/>
      <c r="E13" s="31"/>
      <c r="F13" s="54"/>
      <c r="G13" s="31"/>
      <c r="H13" s="45"/>
      <c r="I13" s="31"/>
      <c r="J13" s="31"/>
      <c r="K13" s="32"/>
      <c r="L13" s="36"/>
    </row>
    <row r="14" spans="1:12" s="34" customFormat="1" ht="20.45" customHeight="1">
      <c r="A14" s="29" t="s">
        <v>38</v>
      </c>
      <c r="B14" s="30"/>
      <c r="C14" s="31"/>
      <c r="D14" s="31"/>
      <c r="E14" s="31"/>
      <c r="F14" s="54"/>
      <c r="G14" s="31"/>
      <c r="H14" s="45"/>
      <c r="I14" s="31"/>
      <c r="J14" s="31"/>
      <c r="K14" s="32"/>
      <c r="L14" s="36"/>
    </row>
    <row r="15" spans="1:12" s="34" customFormat="1" ht="20.45" customHeight="1">
      <c r="A15" s="29" t="s">
        <v>39</v>
      </c>
      <c r="B15" s="30">
        <v>290</v>
      </c>
      <c r="C15" s="31" t="s">
        <v>19</v>
      </c>
      <c r="D15" s="31"/>
      <c r="E15" s="31"/>
      <c r="F15" s="54"/>
      <c r="G15" s="31"/>
      <c r="H15" s="45"/>
      <c r="I15" s="31"/>
      <c r="J15" s="31"/>
      <c r="K15" s="32"/>
      <c r="L15" s="36"/>
    </row>
    <row r="16" spans="1:12" s="34" customFormat="1" ht="20.45" customHeight="1">
      <c r="A16" s="29" t="s">
        <v>40</v>
      </c>
      <c r="B16" s="30"/>
      <c r="C16" s="31"/>
      <c r="D16" s="31"/>
      <c r="E16" s="31"/>
      <c r="F16" s="54"/>
      <c r="G16" s="31"/>
      <c r="H16" s="45"/>
      <c r="I16" s="31"/>
      <c r="J16" s="31"/>
      <c r="K16" s="32"/>
      <c r="L16" s="36"/>
    </row>
    <row r="17" spans="1:12" s="34" customFormat="1" ht="20.45" customHeight="1">
      <c r="A17" s="29" t="s">
        <v>41</v>
      </c>
      <c r="B17" s="30"/>
      <c r="C17" s="31"/>
      <c r="D17" s="31"/>
      <c r="E17" s="31"/>
      <c r="F17" s="54"/>
      <c r="G17" s="31"/>
      <c r="H17" s="45"/>
      <c r="I17" s="31"/>
      <c r="J17" s="31"/>
      <c r="K17" s="32"/>
      <c r="L17" s="36"/>
    </row>
    <row r="18" spans="1:12" s="34" customFormat="1" ht="20.45" customHeight="1">
      <c r="A18" s="29" t="s">
        <v>42</v>
      </c>
      <c r="B18" s="30">
        <v>580</v>
      </c>
      <c r="C18" s="31" t="s">
        <v>18</v>
      </c>
      <c r="D18" s="31"/>
      <c r="E18" s="31"/>
      <c r="F18" s="54"/>
      <c r="G18" s="31"/>
      <c r="H18" s="45"/>
      <c r="I18" s="31"/>
      <c r="J18" s="31"/>
      <c r="K18" s="32"/>
      <c r="L18" s="36"/>
    </row>
    <row r="19" spans="1:12" s="34" customFormat="1" ht="20.45" customHeight="1">
      <c r="A19" s="29" t="s">
        <v>43</v>
      </c>
      <c r="B19" s="30">
        <v>435</v>
      </c>
      <c r="C19" s="31" t="s">
        <v>18</v>
      </c>
      <c r="D19" s="31"/>
      <c r="E19" s="31"/>
      <c r="F19" s="54"/>
      <c r="G19" s="31"/>
      <c r="H19" s="45"/>
      <c r="I19" s="31"/>
      <c r="J19" s="31"/>
      <c r="K19" s="32"/>
      <c r="L19" s="36"/>
    </row>
    <row r="20" spans="1:12" s="34" customFormat="1" ht="20.45" customHeight="1">
      <c r="A20" s="29" t="s">
        <v>44</v>
      </c>
      <c r="B20" s="30">
        <v>119</v>
      </c>
      <c r="C20" s="31" t="s">
        <v>18</v>
      </c>
      <c r="D20" s="31"/>
      <c r="E20" s="31"/>
      <c r="F20" s="54"/>
      <c r="G20" s="31"/>
      <c r="H20" s="45"/>
      <c r="I20" s="31"/>
      <c r="J20" s="31"/>
      <c r="K20" s="32"/>
      <c r="L20" s="36"/>
    </row>
    <row r="21" spans="1:12" s="34" customFormat="1" ht="20.45" customHeight="1">
      <c r="A21" s="29" t="s">
        <v>45</v>
      </c>
      <c r="B21" s="30"/>
      <c r="C21" s="31"/>
      <c r="D21" s="31"/>
      <c r="E21" s="31"/>
      <c r="F21" s="54"/>
      <c r="G21" s="31"/>
      <c r="H21" s="45"/>
      <c r="I21" s="31"/>
      <c r="J21" s="31"/>
      <c r="K21" s="32"/>
      <c r="L21" s="36"/>
    </row>
    <row r="22" spans="1:12" s="34" customFormat="1" ht="20.45" customHeight="1">
      <c r="A22" s="29" t="s">
        <v>46</v>
      </c>
      <c r="B22" s="30">
        <v>12</v>
      </c>
      <c r="C22" s="31" t="s">
        <v>18</v>
      </c>
      <c r="D22" s="31"/>
      <c r="E22" s="31"/>
      <c r="F22" s="54"/>
      <c r="G22" s="31"/>
      <c r="H22" s="45"/>
      <c r="I22" s="31"/>
      <c r="J22" s="31"/>
      <c r="K22" s="32"/>
      <c r="L22" s="36"/>
    </row>
    <row r="23" spans="1:12" s="34" customFormat="1" ht="20.45" customHeight="1">
      <c r="A23" s="50" t="s">
        <v>47</v>
      </c>
      <c r="B23" s="51"/>
      <c r="C23" s="52"/>
      <c r="D23" s="52"/>
      <c r="E23" s="52"/>
      <c r="F23" s="56"/>
      <c r="G23" s="52"/>
      <c r="H23" s="53"/>
      <c r="I23" s="52"/>
      <c r="J23" s="52"/>
      <c r="K23" s="32"/>
      <c r="L23" s="36"/>
    </row>
    <row r="24" spans="1:12" s="34" customFormat="1" ht="20.45" customHeight="1">
      <c r="A24" s="73" t="s">
        <v>83</v>
      </c>
      <c r="B24" s="73"/>
      <c r="C24" s="73"/>
      <c r="D24" s="137" t="s">
        <v>64</v>
      </c>
      <c r="E24" s="138"/>
      <c r="F24" s="139"/>
      <c r="G24" s="74" t="s">
        <v>34</v>
      </c>
      <c r="H24" s="44">
        <v>146700</v>
      </c>
      <c r="I24" s="31" t="s">
        <v>22</v>
      </c>
      <c r="J24" s="31"/>
      <c r="K24" s="32"/>
      <c r="L24" s="33"/>
    </row>
    <row r="25" spans="1:12" s="34" customFormat="1" ht="20.45" customHeight="1">
      <c r="A25" s="73" t="s">
        <v>122</v>
      </c>
      <c r="B25" s="74">
        <v>1</v>
      </c>
      <c r="C25" s="74" t="s">
        <v>20</v>
      </c>
      <c r="D25" s="73"/>
      <c r="E25" s="73"/>
      <c r="F25" s="73"/>
      <c r="G25" s="73"/>
      <c r="H25" s="45"/>
      <c r="I25" s="31"/>
      <c r="J25" s="31"/>
      <c r="K25" s="32"/>
      <c r="L25" s="33"/>
    </row>
    <row r="26" spans="1:12" s="34" customFormat="1" ht="20.45" customHeight="1">
      <c r="A26" s="73" t="s">
        <v>123</v>
      </c>
      <c r="B26" s="74">
        <v>53</v>
      </c>
      <c r="C26" s="74" t="s">
        <v>20</v>
      </c>
      <c r="D26" s="73"/>
      <c r="E26" s="73"/>
      <c r="F26" s="73"/>
      <c r="G26" s="73"/>
      <c r="H26" s="45"/>
      <c r="I26" s="31"/>
      <c r="J26" s="31"/>
      <c r="K26" s="32"/>
      <c r="L26" s="33"/>
    </row>
    <row r="27" spans="1:12" s="34" customFormat="1" ht="20.45" customHeight="1">
      <c r="A27" s="73" t="s">
        <v>124</v>
      </c>
      <c r="B27" s="74">
        <v>36</v>
      </c>
      <c r="C27" s="74" t="s">
        <v>20</v>
      </c>
      <c r="D27" s="73"/>
      <c r="E27" s="73"/>
      <c r="F27" s="73"/>
      <c r="G27" s="73"/>
      <c r="H27" s="45"/>
      <c r="I27" s="31"/>
      <c r="J27" s="31"/>
      <c r="K27" s="32"/>
      <c r="L27" s="33"/>
    </row>
    <row r="28" spans="1:12" s="34" customFormat="1" ht="20.45" customHeight="1">
      <c r="A28" s="73" t="s">
        <v>82</v>
      </c>
      <c r="B28" s="74"/>
      <c r="C28" s="74"/>
      <c r="D28" s="137" t="s">
        <v>64</v>
      </c>
      <c r="E28" s="138"/>
      <c r="F28" s="139"/>
      <c r="G28" s="74" t="s">
        <v>34</v>
      </c>
      <c r="H28" s="45"/>
      <c r="I28" s="31"/>
      <c r="J28" s="31"/>
      <c r="K28" s="32"/>
      <c r="L28" s="33"/>
    </row>
    <row r="29" spans="1:12" s="34" customFormat="1" ht="20.45" customHeight="1">
      <c r="A29" s="73" t="s">
        <v>65</v>
      </c>
      <c r="B29" s="74">
        <v>310</v>
      </c>
      <c r="C29" s="74" t="s">
        <v>18</v>
      </c>
      <c r="D29" s="73"/>
      <c r="E29" s="73"/>
      <c r="F29" s="73"/>
      <c r="G29" s="73"/>
      <c r="H29" s="45"/>
      <c r="I29" s="31"/>
      <c r="J29" s="31"/>
      <c r="K29" s="32"/>
      <c r="L29" s="33"/>
    </row>
    <row r="30" spans="1:12" s="34" customFormat="1" ht="20.45" customHeight="1">
      <c r="A30" s="115"/>
      <c r="B30" s="112"/>
      <c r="C30" s="112"/>
      <c r="D30" s="113"/>
      <c r="E30" s="114"/>
      <c r="F30" s="111"/>
      <c r="G30" s="115"/>
      <c r="H30" s="116"/>
      <c r="I30" s="100"/>
      <c r="J30" s="100"/>
      <c r="K30" s="32"/>
      <c r="L30" s="33"/>
    </row>
    <row r="31" spans="1:12" s="34" customFormat="1" ht="20.45" customHeight="1">
      <c r="A31" s="18"/>
      <c r="B31" s="107"/>
      <c r="C31" s="107"/>
      <c r="D31" s="18"/>
      <c r="E31" s="18"/>
      <c r="F31" s="18"/>
      <c r="G31" s="18"/>
      <c r="H31" s="119"/>
      <c r="I31" s="117"/>
      <c r="J31" s="117"/>
      <c r="K31" s="118">
        <v>18</v>
      </c>
      <c r="L31" s="33"/>
    </row>
    <row r="32" spans="1:12" s="34" customFormat="1" ht="20.45" customHeight="1">
      <c r="A32" s="114"/>
      <c r="B32" s="120"/>
      <c r="C32" s="120"/>
      <c r="D32" s="114"/>
      <c r="E32" s="114"/>
      <c r="F32" s="114"/>
      <c r="G32" s="114"/>
      <c r="H32" s="121"/>
      <c r="I32" s="122"/>
      <c r="J32" s="122"/>
      <c r="K32" s="110"/>
      <c r="L32" s="33"/>
    </row>
    <row r="33" spans="1:12" s="2" customFormat="1" ht="24.95" customHeight="1">
      <c r="A33" s="134" t="s">
        <v>0</v>
      </c>
      <c r="B33" s="135" t="s">
        <v>1</v>
      </c>
      <c r="C33" s="135"/>
      <c r="D33" s="135" t="s">
        <v>4</v>
      </c>
      <c r="E33" s="135"/>
      <c r="F33" s="135"/>
      <c r="G33" s="3" t="s">
        <v>8</v>
      </c>
      <c r="H33" s="136" t="s">
        <v>10</v>
      </c>
      <c r="I33" s="3" t="s">
        <v>11</v>
      </c>
      <c r="J33" s="134" t="s">
        <v>13</v>
      </c>
      <c r="K33" s="133"/>
      <c r="L33" s="9"/>
    </row>
    <row r="34" spans="1:12" s="15" customFormat="1" ht="24.95" customHeight="1">
      <c r="A34" s="134"/>
      <c r="B34" s="14" t="s">
        <v>2</v>
      </c>
      <c r="C34" s="108" t="s">
        <v>3</v>
      </c>
      <c r="D34" s="108" t="s">
        <v>5</v>
      </c>
      <c r="E34" s="108" t="s">
        <v>6</v>
      </c>
      <c r="F34" s="108" t="s">
        <v>7</v>
      </c>
      <c r="G34" s="106" t="s">
        <v>9</v>
      </c>
      <c r="H34" s="136"/>
      <c r="I34" s="106" t="s">
        <v>12</v>
      </c>
      <c r="J34" s="134"/>
      <c r="K34" s="133"/>
      <c r="L34" s="20"/>
    </row>
    <row r="35" spans="1:12" s="34" customFormat="1" ht="20.45" customHeight="1">
      <c r="A35" s="73" t="s">
        <v>84</v>
      </c>
      <c r="B35" s="74"/>
      <c r="C35" s="74"/>
      <c r="D35" s="137" t="s">
        <v>64</v>
      </c>
      <c r="E35" s="138"/>
      <c r="F35" s="139"/>
      <c r="G35" s="74" t="s">
        <v>34</v>
      </c>
      <c r="H35" s="45"/>
      <c r="I35" s="31"/>
      <c r="J35" s="31"/>
      <c r="K35" s="32"/>
      <c r="L35" s="33"/>
    </row>
    <row r="36" spans="1:12" s="34" customFormat="1" ht="20.45" customHeight="1">
      <c r="A36" s="73" t="s">
        <v>125</v>
      </c>
      <c r="B36" s="74">
        <v>1</v>
      </c>
      <c r="C36" s="74" t="s">
        <v>20</v>
      </c>
      <c r="D36" s="73"/>
      <c r="E36" s="73"/>
      <c r="F36" s="73"/>
      <c r="G36" s="73"/>
      <c r="H36" s="45"/>
      <c r="I36" s="31"/>
      <c r="J36" s="31"/>
      <c r="K36" s="32"/>
      <c r="L36" s="33"/>
    </row>
    <row r="37" spans="1:12" s="34" customFormat="1" ht="20.45" customHeight="1">
      <c r="A37" s="73" t="s">
        <v>126</v>
      </c>
      <c r="B37" s="74">
        <v>10</v>
      </c>
      <c r="C37" s="74" t="s">
        <v>20</v>
      </c>
      <c r="D37" s="73"/>
      <c r="E37" s="73"/>
      <c r="F37" s="73"/>
      <c r="G37" s="73"/>
      <c r="H37" s="45"/>
      <c r="I37" s="31"/>
      <c r="J37" s="31"/>
      <c r="K37" s="32"/>
      <c r="L37" s="33"/>
    </row>
    <row r="38" spans="1:12" s="34" customFormat="1" ht="20.45" customHeight="1">
      <c r="A38" s="73" t="s">
        <v>127</v>
      </c>
      <c r="B38" s="74">
        <v>5</v>
      </c>
      <c r="C38" s="74" t="s">
        <v>20</v>
      </c>
      <c r="D38" s="73"/>
      <c r="E38" s="73"/>
      <c r="F38" s="73"/>
      <c r="G38" s="73"/>
      <c r="H38" s="45"/>
      <c r="I38" s="31"/>
      <c r="J38" s="31"/>
      <c r="K38" s="32"/>
      <c r="L38" s="33"/>
    </row>
    <row r="39" spans="1:12" s="34" customFormat="1" ht="20.45" customHeight="1">
      <c r="A39" s="73" t="s">
        <v>85</v>
      </c>
      <c r="B39" s="74"/>
      <c r="C39" s="74"/>
      <c r="D39" s="137" t="s">
        <v>64</v>
      </c>
      <c r="E39" s="138"/>
      <c r="F39" s="139"/>
      <c r="G39" s="74" t="s">
        <v>34</v>
      </c>
      <c r="H39" s="44">
        <v>55000</v>
      </c>
      <c r="I39" s="31"/>
      <c r="J39" s="31"/>
      <c r="K39" s="32"/>
      <c r="L39" s="33"/>
    </row>
    <row r="40" spans="1:12" s="34" customFormat="1" ht="20.45" customHeight="1">
      <c r="A40" s="73" t="s">
        <v>66</v>
      </c>
      <c r="B40" s="74">
        <v>3</v>
      </c>
      <c r="C40" s="74" t="s">
        <v>20</v>
      </c>
      <c r="D40" s="73"/>
      <c r="E40" s="73"/>
      <c r="F40" s="73"/>
      <c r="G40" s="73"/>
      <c r="H40" s="45"/>
      <c r="I40" s="31"/>
      <c r="J40" s="31"/>
      <c r="K40" s="32"/>
      <c r="L40" s="33"/>
    </row>
    <row r="41" spans="1:12" s="34" customFormat="1" ht="20.45" customHeight="1">
      <c r="A41" s="73" t="s">
        <v>67</v>
      </c>
      <c r="B41" s="74">
        <v>1</v>
      </c>
      <c r="C41" s="74" t="s">
        <v>20</v>
      </c>
      <c r="D41" s="73"/>
      <c r="E41" s="73"/>
      <c r="F41" s="73"/>
      <c r="G41" s="73"/>
      <c r="H41" s="45"/>
      <c r="I41" s="31"/>
      <c r="J41" s="31"/>
      <c r="K41" s="32"/>
      <c r="L41" s="33"/>
    </row>
    <row r="42" spans="1:12" s="34" customFormat="1" ht="20.45" customHeight="1">
      <c r="A42" s="73" t="s">
        <v>86</v>
      </c>
      <c r="B42" s="74"/>
      <c r="C42" s="74"/>
      <c r="D42" s="137" t="s">
        <v>64</v>
      </c>
      <c r="E42" s="138"/>
      <c r="F42" s="139"/>
      <c r="G42" s="75" t="s">
        <v>68</v>
      </c>
      <c r="H42" s="45"/>
      <c r="I42" s="31"/>
      <c r="J42" s="31"/>
      <c r="K42" s="32"/>
      <c r="L42" s="33"/>
    </row>
    <row r="43" spans="1:12" s="34" customFormat="1" ht="20.45" customHeight="1">
      <c r="A43" s="73" t="s">
        <v>69</v>
      </c>
      <c r="B43" s="74">
        <v>10</v>
      </c>
      <c r="C43" s="74" t="s">
        <v>18</v>
      </c>
      <c r="D43" s="73"/>
      <c r="E43" s="73"/>
      <c r="F43" s="73"/>
      <c r="G43" s="73"/>
      <c r="H43" s="45"/>
      <c r="I43" s="31"/>
      <c r="J43" s="31"/>
      <c r="K43" s="32"/>
      <c r="L43" s="33"/>
    </row>
    <row r="44" spans="1:12" s="34" customFormat="1" ht="20.45" customHeight="1">
      <c r="A44" s="73" t="s">
        <v>87</v>
      </c>
      <c r="B44" s="74"/>
      <c r="C44" s="74"/>
      <c r="D44" s="137" t="s">
        <v>64</v>
      </c>
      <c r="E44" s="138"/>
      <c r="F44" s="139"/>
      <c r="G44" s="74" t="s">
        <v>70</v>
      </c>
      <c r="H44" s="45"/>
      <c r="I44" s="31"/>
      <c r="J44" s="31"/>
      <c r="K44" s="32"/>
      <c r="L44" s="33"/>
    </row>
    <row r="45" spans="1:12" s="34" customFormat="1" ht="20.45" customHeight="1">
      <c r="A45" s="73" t="s">
        <v>128</v>
      </c>
      <c r="B45" s="74">
        <v>4</v>
      </c>
      <c r="C45" s="74" t="s">
        <v>18</v>
      </c>
      <c r="D45" s="73"/>
      <c r="E45" s="73"/>
      <c r="F45" s="73"/>
      <c r="G45" s="73"/>
      <c r="H45" s="45"/>
      <c r="I45" s="31"/>
      <c r="J45" s="31"/>
      <c r="K45" s="32"/>
      <c r="L45" s="33"/>
    </row>
    <row r="46" spans="1:12" s="34" customFormat="1" ht="20.45" customHeight="1">
      <c r="A46" s="73" t="s">
        <v>129</v>
      </c>
      <c r="B46" s="74">
        <v>6</v>
      </c>
      <c r="C46" s="74" t="s">
        <v>18</v>
      </c>
      <c r="D46" s="73"/>
      <c r="E46" s="73"/>
      <c r="F46" s="73"/>
      <c r="G46" s="73"/>
      <c r="H46" s="45"/>
      <c r="I46" s="31"/>
      <c r="J46" s="31"/>
      <c r="K46" s="32"/>
      <c r="L46" s="33"/>
    </row>
    <row r="47" spans="1:12" s="34" customFormat="1" ht="20.45" customHeight="1">
      <c r="A47" s="73" t="s">
        <v>130</v>
      </c>
      <c r="B47" s="74">
        <v>6</v>
      </c>
      <c r="C47" s="74" t="s">
        <v>18</v>
      </c>
      <c r="D47" s="73"/>
      <c r="E47" s="73"/>
      <c r="F47" s="73"/>
      <c r="G47" s="73"/>
      <c r="H47" s="45"/>
      <c r="I47" s="31"/>
      <c r="J47" s="31"/>
      <c r="K47" s="32"/>
      <c r="L47" s="33"/>
    </row>
    <row r="48" spans="1:12" s="34" customFormat="1" ht="20.45" customHeight="1">
      <c r="A48" s="73" t="s">
        <v>131</v>
      </c>
      <c r="B48" s="74">
        <v>2</v>
      </c>
      <c r="C48" s="74" t="s">
        <v>18</v>
      </c>
      <c r="D48" s="73"/>
      <c r="E48" s="73"/>
      <c r="F48" s="73"/>
      <c r="G48" s="73"/>
      <c r="H48" s="45"/>
      <c r="I48" s="31"/>
      <c r="J48" s="31"/>
      <c r="K48" s="32"/>
      <c r="L48" s="33"/>
    </row>
    <row r="49" spans="1:12" s="34" customFormat="1" ht="20.45" customHeight="1">
      <c r="A49" s="73" t="s">
        <v>132</v>
      </c>
      <c r="B49" s="74">
        <v>3</v>
      </c>
      <c r="C49" s="74" t="s">
        <v>18</v>
      </c>
      <c r="D49" s="73"/>
      <c r="E49" s="73"/>
      <c r="F49" s="73"/>
      <c r="G49" s="73"/>
      <c r="H49" s="45"/>
      <c r="I49" s="31"/>
      <c r="J49" s="31"/>
      <c r="K49" s="32"/>
      <c r="L49" s="33"/>
    </row>
    <row r="50" spans="1:12" s="34" customFormat="1" ht="20.45" customHeight="1">
      <c r="A50" s="73" t="s">
        <v>133</v>
      </c>
      <c r="B50" s="74">
        <v>5</v>
      </c>
      <c r="C50" s="74" t="s">
        <v>18</v>
      </c>
      <c r="D50" s="73"/>
      <c r="E50" s="73"/>
      <c r="F50" s="73"/>
      <c r="G50" s="73"/>
      <c r="H50" s="45"/>
      <c r="I50" s="31"/>
      <c r="J50" s="31"/>
      <c r="K50" s="32"/>
      <c r="L50" s="33"/>
    </row>
    <row r="51" spans="1:12" s="34" customFormat="1" ht="20.45" customHeight="1">
      <c r="A51" s="73" t="s">
        <v>134</v>
      </c>
      <c r="B51" s="74">
        <v>2</v>
      </c>
      <c r="C51" s="74" t="s">
        <v>18</v>
      </c>
      <c r="D51" s="73"/>
      <c r="E51" s="73"/>
      <c r="F51" s="73"/>
      <c r="G51" s="73"/>
      <c r="H51" s="45"/>
      <c r="I51" s="31"/>
      <c r="J51" s="31"/>
      <c r="K51" s="32"/>
      <c r="L51" s="33"/>
    </row>
    <row r="52" spans="1:12" s="34" customFormat="1" ht="20.45" customHeight="1">
      <c r="A52" s="73" t="s">
        <v>135</v>
      </c>
      <c r="B52" s="74">
        <v>1</v>
      </c>
      <c r="C52" s="74" t="s">
        <v>18</v>
      </c>
      <c r="D52" s="73"/>
      <c r="E52" s="73"/>
      <c r="F52" s="73"/>
      <c r="G52" s="73"/>
      <c r="H52" s="45"/>
      <c r="I52" s="31"/>
      <c r="J52" s="31"/>
      <c r="K52" s="32"/>
      <c r="L52" s="33"/>
    </row>
    <row r="53" spans="1:12" s="34" customFormat="1" ht="20.45" customHeight="1">
      <c r="A53" s="73" t="s">
        <v>88</v>
      </c>
      <c r="B53" s="73"/>
      <c r="C53" s="73"/>
      <c r="D53" s="137" t="s">
        <v>64</v>
      </c>
      <c r="E53" s="138"/>
      <c r="F53" s="139"/>
      <c r="G53" s="73"/>
      <c r="H53" s="45"/>
      <c r="I53" s="31"/>
      <c r="J53" s="31"/>
      <c r="K53" s="32"/>
      <c r="L53" s="33"/>
    </row>
    <row r="54" spans="1:12" s="34" customFormat="1" ht="20.45" customHeight="1">
      <c r="A54" s="73" t="s">
        <v>136</v>
      </c>
      <c r="B54" s="74">
        <v>1</v>
      </c>
      <c r="C54" s="74" t="s">
        <v>20</v>
      </c>
      <c r="D54" s="73"/>
      <c r="E54" s="73"/>
      <c r="F54" s="73"/>
      <c r="G54" s="74" t="s">
        <v>34</v>
      </c>
      <c r="H54" s="45"/>
      <c r="I54" s="31"/>
      <c r="J54" s="31"/>
      <c r="K54" s="32"/>
      <c r="L54" s="33"/>
    </row>
    <row r="55" spans="1:12" s="34" customFormat="1" ht="20.45" customHeight="1">
      <c r="A55" s="73" t="s">
        <v>137</v>
      </c>
      <c r="B55" s="74">
        <v>9</v>
      </c>
      <c r="C55" s="74" t="s">
        <v>20</v>
      </c>
      <c r="D55" s="73"/>
      <c r="E55" s="73"/>
      <c r="F55" s="73"/>
      <c r="G55" s="74" t="s">
        <v>71</v>
      </c>
      <c r="H55" s="45"/>
      <c r="I55" s="31"/>
      <c r="J55" s="31"/>
      <c r="K55" s="32"/>
      <c r="L55" s="33"/>
    </row>
    <row r="56" spans="1:12" s="34" customFormat="1" ht="20.45" customHeight="1">
      <c r="A56" s="73" t="s">
        <v>138</v>
      </c>
      <c r="B56" s="74">
        <v>9</v>
      </c>
      <c r="C56" s="74" t="s">
        <v>20</v>
      </c>
      <c r="D56" s="73"/>
      <c r="E56" s="73"/>
      <c r="F56" s="73"/>
      <c r="G56" s="74" t="s">
        <v>72</v>
      </c>
      <c r="H56" s="45"/>
      <c r="I56" s="31"/>
      <c r="J56" s="31"/>
      <c r="K56" s="32"/>
      <c r="L56" s="33"/>
    </row>
    <row r="57" spans="1:12" s="34" customFormat="1" ht="20.45" customHeight="1">
      <c r="A57" s="73" t="s">
        <v>139</v>
      </c>
      <c r="B57" s="74">
        <v>9</v>
      </c>
      <c r="C57" s="74" t="s">
        <v>18</v>
      </c>
      <c r="D57" s="73"/>
      <c r="E57" s="73"/>
      <c r="F57" s="73"/>
      <c r="G57" s="74" t="s">
        <v>34</v>
      </c>
      <c r="H57" s="45"/>
      <c r="I57" s="31"/>
      <c r="J57" s="31"/>
      <c r="K57" s="32"/>
      <c r="L57" s="33"/>
    </row>
    <row r="58" spans="1:12" s="34" customFormat="1" ht="20.45" customHeight="1">
      <c r="A58" s="73" t="s">
        <v>140</v>
      </c>
      <c r="B58" s="74">
        <v>9</v>
      </c>
      <c r="C58" s="74" t="s">
        <v>18</v>
      </c>
      <c r="D58" s="73"/>
      <c r="E58" s="73"/>
      <c r="F58" s="73"/>
      <c r="G58" s="74" t="s">
        <v>34</v>
      </c>
      <c r="H58" s="45"/>
      <c r="I58" s="31"/>
      <c r="J58" s="31"/>
      <c r="K58" s="32"/>
      <c r="L58" s="33"/>
    </row>
    <row r="59" spans="1:12" s="34" customFormat="1" ht="20.45" customHeight="1">
      <c r="A59" s="73" t="s">
        <v>89</v>
      </c>
      <c r="B59" s="74"/>
      <c r="C59" s="74"/>
      <c r="D59" s="137" t="s">
        <v>64</v>
      </c>
      <c r="E59" s="138"/>
      <c r="F59" s="139"/>
      <c r="G59" s="73"/>
      <c r="H59" s="45"/>
      <c r="I59" s="31"/>
      <c r="J59" s="31"/>
      <c r="K59" s="32"/>
      <c r="L59" s="33"/>
    </row>
    <row r="60" spans="1:12" s="34" customFormat="1" ht="20.45" customHeight="1">
      <c r="A60" s="73" t="s">
        <v>141</v>
      </c>
      <c r="B60" s="74">
        <v>6</v>
      </c>
      <c r="C60" s="74" t="s">
        <v>18</v>
      </c>
      <c r="D60" s="73"/>
      <c r="E60" s="73"/>
      <c r="F60" s="73"/>
      <c r="G60" s="74" t="s">
        <v>73</v>
      </c>
      <c r="H60" s="45"/>
      <c r="I60" s="31"/>
      <c r="J60" s="31"/>
      <c r="K60" s="32"/>
      <c r="L60" s="33"/>
    </row>
    <row r="61" spans="1:12" s="34" customFormat="1" ht="20.45" customHeight="1">
      <c r="A61" s="115" t="s">
        <v>142</v>
      </c>
      <c r="B61" s="112">
        <v>14</v>
      </c>
      <c r="C61" s="112" t="s">
        <v>18</v>
      </c>
      <c r="D61" s="115"/>
      <c r="E61" s="115"/>
      <c r="F61" s="115"/>
      <c r="G61" s="112" t="s">
        <v>73</v>
      </c>
      <c r="H61" s="116"/>
      <c r="I61" s="100"/>
      <c r="J61" s="100"/>
      <c r="K61" s="32"/>
      <c r="L61" s="33"/>
    </row>
    <row r="62" spans="1:12" s="34" customFormat="1" ht="20.45" customHeight="1">
      <c r="A62" s="18"/>
      <c r="B62" s="107"/>
      <c r="C62" s="107"/>
      <c r="D62" s="18"/>
      <c r="E62" s="18"/>
      <c r="F62" s="18"/>
      <c r="G62" s="107"/>
      <c r="H62" s="119"/>
      <c r="I62" s="117"/>
      <c r="J62" s="117"/>
      <c r="K62" s="118">
        <v>19</v>
      </c>
      <c r="L62" s="33"/>
    </row>
    <row r="63" spans="1:12" s="34" customFormat="1" ht="20.45" customHeight="1">
      <c r="A63" s="114"/>
      <c r="B63" s="120"/>
      <c r="C63" s="120"/>
      <c r="D63" s="114"/>
      <c r="E63" s="114"/>
      <c r="F63" s="114"/>
      <c r="G63" s="120"/>
      <c r="H63" s="121"/>
      <c r="I63" s="122"/>
      <c r="J63" s="122"/>
      <c r="K63" s="110"/>
      <c r="L63" s="33"/>
    </row>
    <row r="64" spans="1:12" s="2" customFormat="1" ht="24.95" customHeight="1">
      <c r="A64" s="134" t="s">
        <v>0</v>
      </c>
      <c r="B64" s="135" t="s">
        <v>1</v>
      </c>
      <c r="C64" s="135"/>
      <c r="D64" s="135" t="s">
        <v>4</v>
      </c>
      <c r="E64" s="135"/>
      <c r="F64" s="135"/>
      <c r="G64" s="3" t="s">
        <v>8</v>
      </c>
      <c r="H64" s="136" t="s">
        <v>10</v>
      </c>
      <c r="I64" s="3" t="s">
        <v>11</v>
      </c>
      <c r="J64" s="134" t="s">
        <v>13</v>
      </c>
      <c r="K64" s="133"/>
      <c r="L64" s="9"/>
    </row>
    <row r="65" spans="1:12" s="15" customFormat="1" ht="24.95" customHeight="1">
      <c r="A65" s="134"/>
      <c r="B65" s="14" t="s">
        <v>2</v>
      </c>
      <c r="C65" s="108" t="s">
        <v>3</v>
      </c>
      <c r="D65" s="108" t="s">
        <v>5</v>
      </c>
      <c r="E65" s="108" t="s">
        <v>6</v>
      </c>
      <c r="F65" s="108" t="s">
        <v>7</v>
      </c>
      <c r="G65" s="106" t="s">
        <v>9</v>
      </c>
      <c r="H65" s="136"/>
      <c r="I65" s="106" t="s">
        <v>12</v>
      </c>
      <c r="J65" s="134"/>
      <c r="K65" s="133"/>
      <c r="L65" s="20"/>
    </row>
    <row r="66" spans="1:12" s="34" customFormat="1" ht="20.45" customHeight="1">
      <c r="A66" s="73" t="s">
        <v>90</v>
      </c>
      <c r="B66" s="74"/>
      <c r="C66" s="74"/>
      <c r="D66" s="137" t="s">
        <v>64</v>
      </c>
      <c r="E66" s="138"/>
      <c r="F66" s="139"/>
      <c r="G66" s="74" t="s">
        <v>34</v>
      </c>
      <c r="H66" s="45"/>
      <c r="I66" s="31"/>
      <c r="J66" s="31"/>
      <c r="K66" s="32"/>
      <c r="L66" s="33"/>
    </row>
    <row r="67" spans="1:12" s="34" customFormat="1" ht="20.45" customHeight="1">
      <c r="A67" s="73" t="s">
        <v>143</v>
      </c>
      <c r="B67" s="74">
        <v>2</v>
      </c>
      <c r="C67" s="74" t="s">
        <v>20</v>
      </c>
      <c r="D67" s="73"/>
      <c r="E67" s="73"/>
      <c r="F67" s="73"/>
      <c r="G67" s="73"/>
      <c r="H67" s="45"/>
      <c r="I67" s="31"/>
      <c r="J67" s="31"/>
      <c r="K67" s="32"/>
      <c r="L67" s="33"/>
    </row>
    <row r="68" spans="1:12" s="34" customFormat="1" ht="20.45" customHeight="1">
      <c r="A68" s="73" t="s">
        <v>144</v>
      </c>
      <c r="B68" s="74">
        <v>2</v>
      </c>
      <c r="C68" s="74" t="s">
        <v>20</v>
      </c>
      <c r="D68" s="73"/>
      <c r="E68" s="73"/>
      <c r="F68" s="73"/>
      <c r="G68" s="73"/>
      <c r="H68" s="45"/>
      <c r="I68" s="31"/>
      <c r="J68" s="31"/>
      <c r="K68" s="32"/>
      <c r="L68" s="33"/>
    </row>
    <row r="69" spans="1:12" s="34" customFormat="1" ht="20.45" customHeight="1">
      <c r="A69" s="73" t="s">
        <v>145</v>
      </c>
      <c r="B69" s="74">
        <v>2</v>
      </c>
      <c r="C69" s="74" t="s">
        <v>20</v>
      </c>
      <c r="D69" s="73"/>
      <c r="E69" s="73"/>
      <c r="F69" s="73"/>
      <c r="G69" s="73"/>
      <c r="H69" s="45"/>
      <c r="I69" s="31"/>
      <c r="J69" s="31"/>
      <c r="K69" s="32"/>
      <c r="L69" s="33"/>
    </row>
    <row r="70" spans="1:12" s="34" customFormat="1" ht="20.45" customHeight="1">
      <c r="A70" s="73" t="s">
        <v>146</v>
      </c>
      <c r="B70" s="74">
        <v>2</v>
      </c>
      <c r="C70" s="74" t="s">
        <v>20</v>
      </c>
      <c r="D70" s="73"/>
      <c r="E70" s="73"/>
      <c r="F70" s="73"/>
      <c r="G70" s="73"/>
      <c r="H70" s="45"/>
      <c r="I70" s="31"/>
      <c r="J70" s="31"/>
      <c r="K70" s="32"/>
      <c r="L70" s="33"/>
    </row>
    <row r="71" spans="1:12" s="34" customFormat="1" ht="20.45" customHeight="1">
      <c r="A71" s="73" t="s">
        <v>107</v>
      </c>
      <c r="B71" s="73"/>
      <c r="C71" s="73"/>
      <c r="D71" s="137" t="s">
        <v>74</v>
      </c>
      <c r="E71" s="138"/>
      <c r="F71" s="139"/>
      <c r="G71" s="74" t="s">
        <v>75</v>
      </c>
      <c r="H71" s="45"/>
      <c r="I71" s="31"/>
      <c r="J71" s="31"/>
      <c r="K71" s="32"/>
      <c r="L71" s="33"/>
    </row>
    <row r="72" spans="1:12" s="34" customFormat="1" ht="20.45" customHeight="1">
      <c r="A72" s="73" t="s">
        <v>147</v>
      </c>
      <c r="B72" s="74">
        <v>6</v>
      </c>
      <c r="C72" s="74" t="s">
        <v>20</v>
      </c>
      <c r="D72" s="73"/>
      <c r="E72" s="73"/>
      <c r="F72" s="73"/>
      <c r="G72" s="73"/>
      <c r="H72" s="45"/>
      <c r="I72" s="31"/>
      <c r="J72" s="31"/>
      <c r="K72" s="32"/>
      <c r="L72" s="33"/>
    </row>
    <row r="73" spans="1:12" s="34" customFormat="1" ht="20.45" customHeight="1">
      <c r="A73" s="73" t="s">
        <v>148</v>
      </c>
      <c r="B73" s="74">
        <v>40</v>
      </c>
      <c r="C73" s="74" t="s">
        <v>20</v>
      </c>
      <c r="D73" s="73"/>
      <c r="E73" s="73"/>
      <c r="F73" s="73"/>
      <c r="G73" s="73"/>
      <c r="H73" s="45"/>
      <c r="I73" s="31"/>
      <c r="J73" s="31"/>
      <c r="K73" s="32"/>
      <c r="L73" s="33"/>
    </row>
    <row r="74" spans="1:12" s="34" customFormat="1" ht="20.45" customHeight="1">
      <c r="A74" s="73" t="s">
        <v>149</v>
      </c>
      <c r="B74" s="74">
        <v>50</v>
      </c>
      <c r="C74" s="74" t="s">
        <v>20</v>
      </c>
      <c r="D74" s="73"/>
      <c r="E74" s="73"/>
      <c r="F74" s="73"/>
      <c r="G74" s="73"/>
      <c r="H74" s="45"/>
      <c r="I74" s="31"/>
      <c r="J74" s="31"/>
      <c r="K74" s="32"/>
      <c r="L74" s="33"/>
    </row>
    <row r="75" spans="1:12" s="34" customFormat="1" ht="20.45" customHeight="1">
      <c r="A75" s="73" t="s">
        <v>91</v>
      </c>
      <c r="B75" s="74"/>
      <c r="C75" s="74"/>
      <c r="D75" s="137" t="s">
        <v>76</v>
      </c>
      <c r="E75" s="138"/>
      <c r="F75" s="139"/>
      <c r="G75" s="74" t="s">
        <v>77</v>
      </c>
      <c r="H75" s="45"/>
      <c r="I75" s="31"/>
      <c r="J75" s="31"/>
      <c r="K75" s="32"/>
      <c r="L75" s="33"/>
    </row>
    <row r="76" spans="1:12" s="34" customFormat="1" ht="20.45" customHeight="1">
      <c r="A76" s="73" t="s">
        <v>78</v>
      </c>
      <c r="B76" s="74">
        <v>1</v>
      </c>
      <c r="C76" s="74" t="s">
        <v>20</v>
      </c>
      <c r="D76" s="73"/>
      <c r="E76" s="73"/>
      <c r="F76" s="73"/>
      <c r="G76" s="73"/>
      <c r="H76" s="45"/>
      <c r="I76" s="31"/>
      <c r="J76" s="31"/>
      <c r="K76" s="32"/>
      <c r="L76" s="33"/>
    </row>
    <row r="77" spans="1:12" s="34" customFormat="1" ht="20.45" customHeight="1">
      <c r="A77" s="73" t="s">
        <v>92</v>
      </c>
      <c r="B77" s="74"/>
      <c r="C77" s="74"/>
      <c r="D77" s="137" t="s">
        <v>64</v>
      </c>
      <c r="E77" s="138"/>
      <c r="F77" s="139"/>
      <c r="G77" s="74" t="s">
        <v>34</v>
      </c>
      <c r="H77" s="45"/>
      <c r="I77" s="31"/>
      <c r="J77" s="31"/>
      <c r="K77" s="32"/>
      <c r="L77" s="33"/>
    </row>
    <row r="78" spans="1:12" s="34" customFormat="1" ht="20.45" customHeight="1">
      <c r="A78" s="73" t="s">
        <v>150</v>
      </c>
      <c r="B78" s="74">
        <v>3</v>
      </c>
      <c r="C78" s="74" t="s">
        <v>20</v>
      </c>
      <c r="D78" s="73"/>
      <c r="E78" s="73"/>
      <c r="F78" s="73"/>
      <c r="G78" s="73"/>
      <c r="H78" s="45"/>
      <c r="I78" s="31"/>
      <c r="J78" s="31"/>
      <c r="K78" s="32"/>
      <c r="L78" s="33"/>
    </row>
    <row r="79" spans="1:12" s="34" customFormat="1" ht="20.45" customHeight="1">
      <c r="A79" s="73" t="s">
        <v>151</v>
      </c>
      <c r="B79" s="74">
        <v>30</v>
      </c>
      <c r="C79" s="74" t="s">
        <v>20</v>
      </c>
      <c r="D79" s="73"/>
      <c r="E79" s="73"/>
      <c r="F79" s="73"/>
      <c r="G79" s="73"/>
      <c r="H79" s="45"/>
      <c r="I79" s="31"/>
      <c r="J79" s="31"/>
      <c r="K79" s="32"/>
      <c r="L79" s="33"/>
    </row>
    <row r="80" spans="1:12" s="34" customFormat="1" ht="20.45" customHeight="1">
      <c r="A80" s="73" t="s">
        <v>152</v>
      </c>
      <c r="B80" s="74">
        <v>1</v>
      </c>
      <c r="C80" s="74" t="s">
        <v>20</v>
      </c>
      <c r="D80" s="73"/>
      <c r="E80" s="73"/>
      <c r="F80" s="73"/>
      <c r="G80" s="73"/>
      <c r="H80" s="45"/>
      <c r="I80" s="31"/>
      <c r="J80" s="31"/>
      <c r="K80" s="32"/>
      <c r="L80" s="33"/>
    </row>
    <row r="81" spans="1:12" s="34" customFormat="1" ht="20.45" customHeight="1">
      <c r="A81" s="72" t="s">
        <v>153</v>
      </c>
      <c r="B81" s="71">
        <v>18</v>
      </c>
      <c r="C81" s="71" t="s">
        <v>18</v>
      </c>
      <c r="D81" s="72"/>
      <c r="E81" s="72"/>
      <c r="F81" s="72"/>
      <c r="G81" s="72"/>
      <c r="H81" s="53"/>
      <c r="I81" s="52"/>
      <c r="J81" s="52"/>
      <c r="K81" s="32"/>
      <c r="L81" s="33"/>
    </row>
    <row r="82" spans="1:12" s="34" customFormat="1" ht="20.45" customHeight="1">
      <c r="A82" s="29" t="s">
        <v>93</v>
      </c>
      <c r="B82" s="30">
        <v>123</v>
      </c>
      <c r="C82" s="31" t="s">
        <v>14</v>
      </c>
      <c r="D82" s="31"/>
      <c r="E82" s="31"/>
      <c r="F82" s="58"/>
      <c r="G82" s="31"/>
      <c r="H82" s="41">
        <v>123000</v>
      </c>
      <c r="I82" s="31" t="s">
        <v>110</v>
      </c>
      <c r="J82" s="38"/>
      <c r="K82" s="104"/>
      <c r="L82" s="33"/>
    </row>
    <row r="83" spans="1:12" s="34" customFormat="1" ht="20.45" customHeight="1">
      <c r="A83" s="29" t="s">
        <v>94</v>
      </c>
      <c r="B83" s="30"/>
      <c r="C83" s="31"/>
      <c r="D83" s="29"/>
      <c r="E83" s="29"/>
      <c r="F83" s="39"/>
      <c r="G83" s="31"/>
      <c r="H83" s="45"/>
      <c r="I83" s="31"/>
      <c r="J83" s="31"/>
      <c r="K83" s="32"/>
      <c r="L83" s="33"/>
    </row>
    <row r="84" spans="1:12" s="34" customFormat="1" ht="20.45" customHeight="1">
      <c r="A84" s="35" t="s">
        <v>95</v>
      </c>
      <c r="B84" s="30">
        <v>123</v>
      </c>
      <c r="C84" s="31" t="s">
        <v>14</v>
      </c>
      <c r="D84" s="29"/>
      <c r="E84" s="29"/>
      <c r="F84" s="29"/>
      <c r="G84" s="31" t="s">
        <v>61</v>
      </c>
      <c r="H84" s="30">
        <v>98400</v>
      </c>
      <c r="I84" s="31"/>
      <c r="J84" s="31"/>
      <c r="K84" s="32"/>
      <c r="L84" s="33"/>
    </row>
    <row r="85" spans="1:12" s="34" customFormat="1" ht="20.45" customHeight="1">
      <c r="A85" s="35" t="s">
        <v>55</v>
      </c>
      <c r="B85" s="30">
        <v>20</v>
      </c>
      <c r="C85" s="31" t="s">
        <v>14</v>
      </c>
      <c r="D85" s="31" t="s">
        <v>27</v>
      </c>
      <c r="E85" s="31" t="s">
        <v>27</v>
      </c>
      <c r="F85" s="31" t="s">
        <v>28</v>
      </c>
      <c r="G85" s="31"/>
      <c r="H85" s="30"/>
      <c r="I85" s="31"/>
      <c r="J85" s="31"/>
      <c r="K85" s="32"/>
      <c r="L85" s="33"/>
    </row>
    <row r="86" spans="1:12" s="34" customFormat="1" ht="20.45" customHeight="1">
      <c r="A86" s="35" t="s">
        <v>56</v>
      </c>
      <c r="B86" s="30">
        <v>15</v>
      </c>
      <c r="C86" s="31" t="s">
        <v>14</v>
      </c>
      <c r="D86" s="31" t="s">
        <v>27</v>
      </c>
      <c r="E86" s="31" t="s">
        <v>27</v>
      </c>
      <c r="F86" s="31" t="s">
        <v>57</v>
      </c>
      <c r="G86" s="31"/>
      <c r="H86" s="30"/>
      <c r="I86" s="31"/>
      <c r="J86" s="31"/>
      <c r="K86" s="32"/>
      <c r="L86" s="33"/>
    </row>
    <row r="87" spans="1:12" s="34" customFormat="1" ht="20.45" customHeight="1">
      <c r="A87" s="35" t="s">
        <v>55</v>
      </c>
      <c r="B87" s="30">
        <v>18</v>
      </c>
      <c r="C87" s="31" t="s">
        <v>14</v>
      </c>
      <c r="D87" s="31" t="s">
        <v>27</v>
      </c>
      <c r="E87" s="31" t="s">
        <v>27</v>
      </c>
      <c r="F87" s="31" t="s">
        <v>58</v>
      </c>
      <c r="G87" s="31"/>
      <c r="H87" s="30"/>
      <c r="I87" s="31"/>
      <c r="J87" s="31"/>
      <c r="K87" s="32"/>
      <c r="L87" s="33"/>
    </row>
    <row r="88" spans="1:12" s="34" customFormat="1" ht="20.45" customHeight="1">
      <c r="A88" s="35" t="s">
        <v>55</v>
      </c>
      <c r="B88" s="30">
        <v>30</v>
      </c>
      <c r="C88" s="31" t="s">
        <v>14</v>
      </c>
      <c r="D88" s="31" t="s">
        <v>27</v>
      </c>
      <c r="E88" s="31" t="s">
        <v>27</v>
      </c>
      <c r="F88" s="31" t="s">
        <v>59</v>
      </c>
      <c r="G88" s="31"/>
      <c r="H88" s="30"/>
      <c r="I88" s="31"/>
      <c r="J88" s="31"/>
      <c r="K88" s="32"/>
      <c r="L88" s="33"/>
    </row>
    <row r="89" spans="1:12" s="34" customFormat="1" ht="20.45" customHeight="1">
      <c r="A89" s="35" t="s">
        <v>55</v>
      </c>
      <c r="B89" s="30">
        <v>30</v>
      </c>
      <c r="C89" s="31" t="s">
        <v>14</v>
      </c>
      <c r="D89" s="31" t="s">
        <v>27</v>
      </c>
      <c r="E89" s="31" t="s">
        <v>27</v>
      </c>
      <c r="F89" s="31" t="s">
        <v>35</v>
      </c>
      <c r="G89" s="31"/>
      <c r="H89" s="30"/>
      <c r="I89" s="31"/>
      <c r="J89" s="31"/>
      <c r="K89" s="32"/>
      <c r="L89" s="33"/>
    </row>
    <row r="90" spans="1:12" s="34" customFormat="1" ht="20.45" customHeight="1">
      <c r="A90" s="35" t="s">
        <v>55</v>
      </c>
      <c r="B90" s="30">
        <v>10</v>
      </c>
      <c r="C90" s="31" t="s">
        <v>14</v>
      </c>
      <c r="D90" s="31" t="s">
        <v>27</v>
      </c>
      <c r="E90" s="31" t="s">
        <v>27</v>
      </c>
      <c r="F90" s="29" t="s">
        <v>60</v>
      </c>
      <c r="G90" s="31"/>
      <c r="H90" s="30"/>
      <c r="I90" s="31"/>
      <c r="J90" s="31"/>
      <c r="K90" s="32"/>
      <c r="L90" s="33"/>
    </row>
    <row r="91" spans="1:12" s="34" customFormat="1" ht="20.45" customHeight="1">
      <c r="A91" s="35"/>
      <c r="B91" s="30"/>
      <c r="C91" s="31"/>
      <c r="D91" s="31"/>
      <c r="E91" s="31"/>
      <c r="F91" s="29"/>
      <c r="G91" s="31"/>
      <c r="H91" s="30"/>
      <c r="I91" s="31"/>
      <c r="J91" s="31"/>
      <c r="K91" s="32"/>
      <c r="L91" s="33"/>
    </row>
    <row r="92" spans="1:12" s="34" customFormat="1" ht="20.45" customHeight="1">
      <c r="A92" s="123"/>
      <c r="B92" s="101"/>
      <c r="C92" s="100"/>
      <c r="D92" s="100"/>
      <c r="E92" s="100"/>
      <c r="F92" s="124"/>
      <c r="G92" s="100"/>
      <c r="H92" s="101"/>
      <c r="I92" s="100"/>
      <c r="J92" s="100"/>
      <c r="K92" s="32"/>
      <c r="L92" s="33"/>
    </row>
    <row r="93" spans="1:12" s="34" customFormat="1" ht="20.45" customHeight="1">
      <c r="A93" s="18"/>
      <c r="B93" s="107"/>
      <c r="C93" s="107"/>
      <c r="D93" s="18"/>
      <c r="E93" s="18"/>
      <c r="F93" s="18"/>
      <c r="G93" s="107"/>
      <c r="H93" s="119"/>
      <c r="I93" s="117"/>
      <c r="J93" s="117"/>
      <c r="K93" s="118">
        <v>20</v>
      </c>
      <c r="L93" s="33"/>
    </row>
    <row r="94" spans="1:12" s="34" customFormat="1" ht="20.45" customHeight="1">
      <c r="A94" s="114"/>
      <c r="B94" s="120"/>
      <c r="C94" s="120"/>
      <c r="D94" s="114"/>
      <c r="E94" s="114"/>
      <c r="F94" s="114"/>
      <c r="G94" s="120"/>
      <c r="H94" s="121"/>
      <c r="I94" s="122"/>
      <c r="J94" s="122"/>
      <c r="K94" s="110"/>
      <c r="L94" s="33"/>
    </row>
    <row r="95" spans="1:12" s="2" customFormat="1" ht="24.95" customHeight="1">
      <c r="A95" s="134" t="s">
        <v>0</v>
      </c>
      <c r="B95" s="135" t="s">
        <v>1</v>
      </c>
      <c r="C95" s="135"/>
      <c r="D95" s="135" t="s">
        <v>4</v>
      </c>
      <c r="E95" s="135"/>
      <c r="F95" s="135"/>
      <c r="G95" s="3" t="s">
        <v>8</v>
      </c>
      <c r="H95" s="136" t="s">
        <v>10</v>
      </c>
      <c r="I95" s="3" t="s">
        <v>11</v>
      </c>
      <c r="J95" s="134" t="s">
        <v>13</v>
      </c>
      <c r="K95" s="133"/>
      <c r="L95" s="9"/>
    </row>
    <row r="96" spans="1:12" s="15" customFormat="1" ht="24.95" customHeight="1">
      <c r="A96" s="134"/>
      <c r="B96" s="14" t="s">
        <v>2</v>
      </c>
      <c r="C96" s="108" t="s">
        <v>3</v>
      </c>
      <c r="D96" s="108" t="s">
        <v>5</v>
      </c>
      <c r="E96" s="108" t="s">
        <v>6</v>
      </c>
      <c r="F96" s="108" t="s">
        <v>7</v>
      </c>
      <c r="G96" s="106" t="s">
        <v>9</v>
      </c>
      <c r="H96" s="136"/>
      <c r="I96" s="106" t="s">
        <v>12</v>
      </c>
      <c r="J96" s="134"/>
      <c r="K96" s="133"/>
      <c r="L96" s="20"/>
    </row>
    <row r="97" spans="1:12" s="34" customFormat="1" ht="20.45" customHeight="1">
      <c r="A97" s="35" t="s">
        <v>96</v>
      </c>
      <c r="B97" s="30">
        <v>123</v>
      </c>
      <c r="C97" s="31" t="s">
        <v>14</v>
      </c>
      <c r="D97" s="31" t="s">
        <v>27</v>
      </c>
      <c r="E97" s="31" t="s">
        <v>27</v>
      </c>
      <c r="F97" s="29"/>
      <c r="G97" s="31" t="s">
        <v>62</v>
      </c>
      <c r="H97" s="30">
        <v>24600</v>
      </c>
      <c r="I97" s="31"/>
      <c r="J97" s="31"/>
      <c r="K97" s="32"/>
      <c r="L97" s="33"/>
    </row>
    <row r="98" spans="1:12" s="34" customFormat="1" ht="20.45" customHeight="1">
      <c r="A98" s="35" t="s">
        <v>55</v>
      </c>
      <c r="B98" s="30">
        <v>20</v>
      </c>
      <c r="C98" s="31" t="s">
        <v>14</v>
      </c>
      <c r="D98" s="31" t="s">
        <v>27</v>
      </c>
      <c r="E98" s="31" t="s">
        <v>27</v>
      </c>
      <c r="F98" s="31" t="s">
        <v>28</v>
      </c>
      <c r="G98" s="31"/>
      <c r="H98" s="30"/>
      <c r="I98" s="31"/>
      <c r="J98" s="31"/>
      <c r="K98" s="32"/>
      <c r="L98" s="33"/>
    </row>
    <row r="99" spans="1:12" s="34" customFormat="1" ht="20.45" customHeight="1">
      <c r="A99" s="35" t="s">
        <v>56</v>
      </c>
      <c r="B99" s="30">
        <v>15</v>
      </c>
      <c r="C99" s="31" t="s">
        <v>14</v>
      </c>
      <c r="D99" s="31" t="s">
        <v>27</v>
      </c>
      <c r="E99" s="31" t="s">
        <v>27</v>
      </c>
      <c r="F99" s="31" t="s">
        <v>57</v>
      </c>
      <c r="G99" s="31"/>
      <c r="H99" s="30"/>
      <c r="I99" s="31"/>
      <c r="J99" s="31"/>
      <c r="K99" s="32"/>
      <c r="L99" s="33"/>
    </row>
    <row r="100" spans="1:12" s="34" customFormat="1" ht="20.45" customHeight="1">
      <c r="A100" s="35" t="s">
        <v>55</v>
      </c>
      <c r="B100" s="30">
        <v>18</v>
      </c>
      <c r="C100" s="31" t="s">
        <v>14</v>
      </c>
      <c r="D100" s="31" t="s">
        <v>27</v>
      </c>
      <c r="E100" s="31" t="s">
        <v>27</v>
      </c>
      <c r="F100" s="31" t="s">
        <v>58</v>
      </c>
      <c r="G100" s="31"/>
      <c r="H100" s="30"/>
      <c r="I100" s="31"/>
      <c r="J100" s="31"/>
      <c r="K100" s="32"/>
      <c r="L100" s="33"/>
    </row>
    <row r="101" spans="1:12" s="34" customFormat="1" ht="20.45" customHeight="1">
      <c r="A101" s="35" t="s">
        <v>55</v>
      </c>
      <c r="B101" s="30">
        <v>30</v>
      </c>
      <c r="C101" s="31" t="s">
        <v>14</v>
      </c>
      <c r="D101" s="31" t="s">
        <v>27</v>
      </c>
      <c r="E101" s="31" t="s">
        <v>27</v>
      </c>
      <c r="F101" s="31" t="s">
        <v>59</v>
      </c>
      <c r="G101" s="31"/>
      <c r="H101" s="30"/>
      <c r="I101" s="31"/>
      <c r="J101" s="31"/>
      <c r="K101" s="32"/>
      <c r="L101" s="33"/>
    </row>
    <row r="102" spans="1:12" s="34" customFormat="1" ht="20.45" customHeight="1">
      <c r="A102" s="35" t="s">
        <v>55</v>
      </c>
      <c r="B102" s="30">
        <v>30</v>
      </c>
      <c r="C102" s="31" t="s">
        <v>14</v>
      </c>
      <c r="D102" s="31" t="s">
        <v>27</v>
      </c>
      <c r="E102" s="31" t="s">
        <v>27</v>
      </c>
      <c r="F102" s="31" t="s">
        <v>35</v>
      </c>
      <c r="G102" s="31"/>
      <c r="H102" s="30"/>
      <c r="I102" s="31"/>
      <c r="J102" s="31"/>
      <c r="K102" s="32"/>
      <c r="L102" s="33"/>
    </row>
    <row r="103" spans="1:12" s="34" customFormat="1" ht="20.45" customHeight="1">
      <c r="A103" s="35" t="s">
        <v>55</v>
      </c>
      <c r="B103" s="30">
        <v>10</v>
      </c>
      <c r="C103" s="31" t="s">
        <v>14</v>
      </c>
      <c r="D103" s="31" t="s">
        <v>27</v>
      </c>
      <c r="E103" s="31" t="s">
        <v>27</v>
      </c>
      <c r="F103" s="29" t="s">
        <v>60</v>
      </c>
      <c r="G103" s="31"/>
      <c r="H103" s="30"/>
      <c r="I103" s="31"/>
      <c r="J103" s="31"/>
      <c r="K103" s="32"/>
      <c r="L103" s="33"/>
    </row>
    <row r="104" spans="1:12" s="34" customFormat="1" ht="20.45" customHeight="1">
      <c r="A104" s="35" t="s">
        <v>63</v>
      </c>
      <c r="B104" s="30">
        <v>123</v>
      </c>
      <c r="C104" s="31" t="s">
        <v>15</v>
      </c>
      <c r="D104" s="31" t="s">
        <v>27</v>
      </c>
      <c r="E104" s="31" t="s">
        <v>27</v>
      </c>
      <c r="F104" s="58" t="s">
        <v>28</v>
      </c>
      <c r="G104" s="31"/>
      <c r="H104" s="30"/>
      <c r="I104" s="31"/>
      <c r="J104" s="31"/>
      <c r="K104" s="32"/>
      <c r="L104" s="33"/>
    </row>
    <row r="105" spans="1:12" s="24" customFormat="1" ht="20.45" customHeight="1">
      <c r="A105" s="29" t="s">
        <v>97</v>
      </c>
      <c r="B105" s="46" t="s">
        <v>33</v>
      </c>
      <c r="C105" s="31" t="s">
        <v>32</v>
      </c>
      <c r="D105" s="25"/>
      <c r="E105" s="25"/>
      <c r="F105" s="28"/>
      <c r="G105" s="27"/>
      <c r="H105" s="41">
        <f>SUM(H106+H112)</f>
        <v>47500</v>
      </c>
      <c r="I105" s="27"/>
      <c r="J105" s="27"/>
      <c r="K105" s="22"/>
      <c r="L105" s="23"/>
    </row>
    <row r="106" spans="1:12" s="24" customFormat="1" ht="20.45" customHeight="1">
      <c r="A106" s="29" t="s">
        <v>98</v>
      </c>
      <c r="B106" s="46" t="s">
        <v>31</v>
      </c>
      <c r="C106" s="31" t="s">
        <v>32</v>
      </c>
      <c r="D106" s="25"/>
      <c r="E106" s="25"/>
      <c r="F106" s="28"/>
      <c r="G106" s="27"/>
      <c r="H106" s="30">
        <f>SUM(H109+H111)</f>
        <v>40000</v>
      </c>
      <c r="I106" s="27"/>
      <c r="J106" s="27"/>
      <c r="K106" s="22"/>
      <c r="L106" s="23"/>
    </row>
    <row r="107" spans="1:12" s="24" customFormat="1" ht="20.45" customHeight="1">
      <c r="A107" s="29" t="s">
        <v>25</v>
      </c>
      <c r="B107" s="30"/>
      <c r="C107" s="31"/>
      <c r="D107" s="25"/>
      <c r="E107" s="25"/>
      <c r="F107" s="28"/>
      <c r="G107" s="27"/>
      <c r="H107" s="26"/>
      <c r="I107" s="27"/>
      <c r="J107" s="27"/>
      <c r="K107" s="22"/>
      <c r="L107" s="23"/>
    </row>
    <row r="108" spans="1:12" s="24" customFormat="1" ht="20.45" customHeight="1">
      <c r="A108" s="29" t="s">
        <v>99</v>
      </c>
      <c r="B108" s="30"/>
      <c r="C108" s="31"/>
      <c r="D108" s="25"/>
      <c r="E108" s="25"/>
      <c r="F108" s="28"/>
      <c r="G108" s="27"/>
      <c r="H108" s="26"/>
      <c r="I108" s="27"/>
      <c r="J108" s="27"/>
      <c r="K108" s="22"/>
      <c r="L108" s="23"/>
    </row>
    <row r="109" spans="1:12" s="34" customFormat="1" ht="20.45" customHeight="1">
      <c r="A109" s="29" t="s">
        <v>26</v>
      </c>
      <c r="B109" s="30">
        <v>100</v>
      </c>
      <c r="C109" s="31" t="s">
        <v>14</v>
      </c>
      <c r="D109" s="31" t="s">
        <v>27</v>
      </c>
      <c r="E109" s="31" t="s">
        <v>27</v>
      </c>
      <c r="F109" s="37" t="s">
        <v>28</v>
      </c>
      <c r="G109" s="31" t="s">
        <v>23</v>
      </c>
      <c r="H109" s="30">
        <v>20000</v>
      </c>
      <c r="I109" s="31"/>
      <c r="J109" s="31"/>
      <c r="K109" s="32"/>
      <c r="L109" s="36"/>
    </row>
    <row r="110" spans="1:12" s="24" customFormat="1" ht="20.45" customHeight="1">
      <c r="A110" s="29" t="s">
        <v>100</v>
      </c>
      <c r="B110" s="30"/>
      <c r="C110" s="31"/>
      <c r="D110" s="31"/>
      <c r="E110" s="31"/>
      <c r="F110" s="37"/>
      <c r="G110" s="31"/>
      <c r="H110" s="45"/>
      <c r="I110" s="27"/>
      <c r="J110" s="27"/>
      <c r="K110" s="22"/>
      <c r="L110" s="23"/>
    </row>
    <row r="111" spans="1:12" s="24" customFormat="1" ht="20.45" customHeight="1">
      <c r="A111" s="29" t="s">
        <v>29</v>
      </c>
      <c r="B111" s="30">
        <v>1</v>
      </c>
      <c r="C111" s="31" t="s">
        <v>15</v>
      </c>
      <c r="D111" s="31" t="s">
        <v>27</v>
      </c>
      <c r="E111" s="31" t="s">
        <v>27</v>
      </c>
      <c r="F111" s="37" t="s">
        <v>28</v>
      </c>
      <c r="G111" s="31" t="s">
        <v>23</v>
      </c>
      <c r="H111" s="30">
        <v>20000</v>
      </c>
      <c r="I111" s="27"/>
      <c r="J111" s="27"/>
      <c r="K111" s="22"/>
      <c r="L111" s="23"/>
    </row>
    <row r="112" spans="1:12" s="24" customFormat="1" ht="20.45" customHeight="1">
      <c r="A112" s="29" t="s">
        <v>101</v>
      </c>
      <c r="B112" s="30">
        <v>25</v>
      </c>
      <c r="C112" s="31" t="s">
        <v>14</v>
      </c>
      <c r="D112" s="25"/>
      <c r="E112" s="25"/>
      <c r="F112" s="28"/>
      <c r="G112" s="27"/>
      <c r="H112" s="30">
        <f>SUM(H114+H116)</f>
        <v>7500</v>
      </c>
      <c r="I112" s="27"/>
      <c r="J112" s="27"/>
      <c r="K112" s="22"/>
      <c r="L112" s="23"/>
    </row>
    <row r="113" spans="1:12" s="24" customFormat="1" ht="20.45" customHeight="1">
      <c r="A113" s="29" t="s">
        <v>102</v>
      </c>
      <c r="B113" s="30"/>
      <c r="C113" s="31"/>
      <c r="D113" s="25"/>
      <c r="E113" s="25"/>
      <c r="F113" s="28"/>
      <c r="G113" s="27"/>
      <c r="H113" s="26"/>
      <c r="I113" s="27"/>
      <c r="J113" s="27"/>
      <c r="K113" s="22"/>
      <c r="L113" s="23"/>
    </row>
    <row r="114" spans="1:12" s="34" customFormat="1" ht="20.45" customHeight="1">
      <c r="A114" s="29" t="s">
        <v>103</v>
      </c>
      <c r="B114" s="30">
        <v>25</v>
      </c>
      <c r="C114" s="31" t="s">
        <v>14</v>
      </c>
      <c r="D114" s="31" t="s">
        <v>27</v>
      </c>
      <c r="E114" s="31" t="s">
        <v>27</v>
      </c>
      <c r="F114" s="37" t="s">
        <v>28</v>
      </c>
      <c r="G114" s="31" t="s">
        <v>24</v>
      </c>
      <c r="H114" s="30">
        <v>5000</v>
      </c>
      <c r="I114" s="31"/>
      <c r="J114" s="31"/>
      <c r="K114" s="32"/>
      <c r="L114" s="36"/>
    </row>
    <row r="115" spans="1:12" s="24" customFormat="1" ht="20.45" customHeight="1">
      <c r="A115" s="29" t="s">
        <v>30</v>
      </c>
      <c r="B115" s="30"/>
      <c r="C115" s="31"/>
      <c r="D115" s="25"/>
      <c r="E115" s="25"/>
      <c r="F115" s="28"/>
      <c r="G115" s="27"/>
      <c r="H115" s="26"/>
      <c r="I115" s="27"/>
      <c r="J115" s="27"/>
      <c r="K115" s="22"/>
      <c r="L115" s="23"/>
    </row>
    <row r="116" spans="1:12" s="24" customFormat="1" ht="20.45" customHeight="1">
      <c r="A116" s="50" t="s">
        <v>104</v>
      </c>
      <c r="B116" s="51">
        <v>25</v>
      </c>
      <c r="C116" s="52" t="s">
        <v>14</v>
      </c>
      <c r="D116" s="52" t="s">
        <v>27</v>
      </c>
      <c r="E116" s="52" t="s">
        <v>27</v>
      </c>
      <c r="F116" s="56" t="s">
        <v>28</v>
      </c>
      <c r="G116" s="52" t="s">
        <v>24</v>
      </c>
      <c r="H116" s="51">
        <v>2500</v>
      </c>
      <c r="I116" s="65"/>
      <c r="J116" s="65"/>
      <c r="K116" s="22"/>
      <c r="L116" s="23"/>
    </row>
    <row r="117" spans="1:12" s="24" customFormat="1" ht="20.45" customHeight="1">
      <c r="A117" s="82" t="s">
        <v>105</v>
      </c>
      <c r="B117" s="83">
        <v>5</v>
      </c>
      <c r="C117" s="40" t="s">
        <v>14</v>
      </c>
      <c r="D117" s="31" t="s">
        <v>27</v>
      </c>
      <c r="E117" s="31" t="s">
        <v>27</v>
      </c>
      <c r="F117" s="40" t="s">
        <v>74</v>
      </c>
      <c r="G117" s="40" t="s">
        <v>80</v>
      </c>
      <c r="H117" s="83">
        <v>2000</v>
      </c>
      <c r="I117" s="40" t="s">
        <v>79</v>
      </c>
      <c r="J117" s="40"/>
      <c r="K117" s="22"/>
      <c r="L117" s="23"/>
    </row>
    <row r="118" spans="1:12" s="24" customFormat="1" ht="20.45" customHeight="1">
      <c r="A118" s="29" t="s">
        <v>106</v>
      </c>
      <c r="B118" s="30">
        <v>1</v>
      </c>
      <c r="C118" s="31" t="s">
        <v>14</v>
      </c>
      <c r="D118" s="31" t="s">
        <v>27</v>
      </c>
      <c r="E118" s="31" t="s">
        <v>27</v>
      </c>
      <c r="F118" s="31" t="s">
        <v>81</v>
      </c>
      <c r="G118" s="31" t="s">
        <v>80</v>
      </c>
      <c r="H118" s="30">
        <v>5000</v>
      </c>
      <c r="I118" s="27"/>
      <c r="J118" s="27"/>
      <c r="K118" s="22"/>
      <c r="L118" s="23"/>
    </row>
    <row r="119" spans="1:12" s="24" customFormat="1" ht="20.45" customHeight="1">
      <c r="A119" s="140" t="s">
        <v>160</v>
      </c>
      <c r="B119" s="141"/>
      <c r="C119" s="141"/>
      <c r="D119" s="141"/>
      <c r="E119" s="141"/>
      <c r="F119" s="141"/>
      <c r="G119" s="141"/>
      <c r="H119" s="141"/>
      <c r="I119" s="141"/>
      <c r="J119" s="142"/>
      <c r="K119" s="22"/>
      <c r="L119" s="36">
        <f>H8+H12+H24+H39+H82+H105+H117+H118</f>
        <v>631840</v>
      </c>
    </row>
    <row r="120" spans="1:12" ht="24.95" customHeight="1">
      <c r="A120" s="4"/>
      <c r="K120" s="17"/>
    </row>
    <row r="121" spans="1:12" ht="24.95" customHeight="1">
      <c r="A121" s="4"/>
      <c r="K121" s="17"/>
    </row>
  </sheetData>
  <mergeCells count="40">
    <mergeCell ref="A119:J119"/>
    <mergeCell ref="D39:F39"/>
    <mergeCell ref="D12:F12"/>
    <mergeCell ref="D35:F35"/>
    <mergeCell ref="D42:F42"/>
    <mergeCell ref="D44:F44"/>
    <mergeCell ref="D53:F53"/>
    <mergeCell ref="D59:F59"/>
    <mergeCell ref="D66:F66"/>
    <mergeCell ref="D71:F71"/>
    <mergeCell ref="D75:F75"/>
    <mergeCell ref="D77:F77"/>
    <mergeCell ref="A33:A34"/>
    <mergeCell ref="B33:C33"/>
    <mergeCell ref="D33:F33"/>
    <mergeCell ref="H33:H34"/>
    <mergeCell ref="A6:A7"/>
    <mergeCell ref="H6:H7"/>
    <mergeCell ref="K6:K7"/>
    <mergeCell ref="J6:J7"/>
    <mergeCell ref="A2:J2"/>
    <mergeCell ref="A3:J3"/>
    <mergeCell ref="D24:F24"/>
    <mergeCell ref="D28:F28"/>
    <mergeCell ref="B6:C6"/>
    <mergeCell ref="D6:F6"/>
    <mergeCell ref="J33:J34"/>
    <mergeCell ref="K33:K34"/>
    <mergeCell ref="A64:A65"/>
    <mergeCell ref="B64:C64"/>
    <mergeCell ref="D64:F64"/>
    <mergeCell ref="H64:H65"/>
    <mergeCell ref="J64:J65"/>
    <mergeCell ref="K64:K65"/>
    <mergeCell ref="K95:K96"/>
    <mergeCell ref="A95:A96"/>
    <mergeCell ref="B95:C95"/>
    <mergeCell ref="D95:F95"/>
    <mergeCell ref="H95:H96"/>
    <mergeCell ref="J95:J96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สรุปแผนปฏิบัติการGAP</vt:lpstr>
      <vt:lpstr>GAP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2020-02-27T08:17:23Z</cp:lastPrinted>
  <dcterms:created xsi:type="dcterms:W3CDTF">2019-03-21T01:29:50Z</dcterms:created>
  <dcterms:modified xsi:type="dcterms:W3CDTF">2020-03-02T02:36:22Z</dcterms:modified>
</cp:coreProperties>
</file>